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ojca.Tomse\Desktop\"/>
    </mc:Choice>
  </mc:AlternateContent>
  <xr:revisionPtr revIDLastSave="0" documentId="13_ncr:1_{78CA7E78-927D-4300-B5C7-34E385AECBDF}" xr6:coauthVersionLast="47" xr6:coauthVersionMax="47" xr10:uidLastSave="{00000000-0000-0000-0000-000000000000}"/>
  <bookViews>
    <workbookView xWindow="-120" yWindow="-120" windowWidth="29040" windowHeight="15840" tabRatio="801" activeTab="4" xr2:uid="{00000000-000D-0000-FFFF-FFFF00000000}"/>
  </bookViews>
  <sheets>
    <sheet name="SKLOP1 TOT.BREZC.ENDOPR.KOLK" sheetId="11" r:id="rId1"/>
    <sheet name="SKLOP 2 Endoproteza kolena" sheetId="3" r:id="rId2"/>
    <sheet name="SKLOP 3 Cement " sheetId="14" r:id="rId3"/>
    <sheet name="SKLOP 4 Pulzna lavaža" sheetId="6" r:id="rId4"/>
    <sheet name="zahteve" sheetId="19" r:id="rId5"/>
  </sheets>
  <definedNames>
    <definedName name="_xlnm.Print_Titles" localSheetId="1">'SKLOP 2 Endoproteza kolena'!#REF!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3" l="1"/>
  <c r="K52" i="3"/>
  <c r="L83" i="11"/>
  <c r="K83" i="11"/>
  <c r="K63" i="11"/>
  <c r="I63" i="11"/>
  <c r="J63" i="11" s="1"/>
  <c r="L63" i="11" s="1"/>
  <c r="K62" i="11"/>
  <c r="I62" i="11"/>
  <c r="J62" i="11" s="1"/>
  <c r="L62" i="11" s="1"/>
  <c r="K88" i="11"/>
  <c r="I88" i="11"/>
  <c r="J88" i="11" s="1"/>
  <c r="L88" i="11" s="1"/>
  <c r="K87" i="11"/>
  <c r="I87" i="11"/>
  <c r="J87" i="11" s="1"/>
  <c r="L87" i="11" s="1"/>
  <c r="K82" i="11"/>
  <c r="I82" i="11"/>
  <c r="J82" i="11" s="1"/>
  <c r="L82" i="11" s="1"/>
  <c r="K80" i="11"/>
  <c r="I80" i="11"/>
  <c r="J80" i="11" s="1"/>
  <c r="L80" i="11" s="1"/>
  <c r="I79" i="11"/>
  <c r="J79" i="11" s="1"/>
  <c r="L79" i="11" s="1"/>
  <c r="F79" i="11"/>
  <c r="K79" i="11" s="1"/>
  <c r="I78" i="11"/>
  <c r="J78" i="11" s="1"/>
  <c r="F78" i="11"/>
  <c r="K78" i="11" s="1"/>
  <c r="I77" i="11"/>
  <c r="J77" i="11" s="1"/>
  <c r="F77" i="11"/>
  <c r="K77" i="11" s="1"/>
  <c r="J76" i="11"/>
  <c r="I76" i="11"/>
  <c r="F76" i="11"/>
  <c r="K76" i="11" s="1"/>
  <c r="K75" i="11"/>
  <c r="I75" i="11"/>
  <c r="J75" i="11" s="1"/>
  <c r="F75" i="11"/>
  <c r="I73" i="11"/>
  <c r="J73" i="11" s="1"/>
  <c r="F73" i="11"/>
  <c r="K73" i="11" s="1"/>
  <c r="I72" i="11"/>
  <c r="J72" i="11" s="1"/>
  <c r="L72" i="11" s="1"/>
  <c r="F72" i="11"/>
  <c r="K72" i="11" s="1"/>
  <c r="I71" i="11"/>
  <c r="J71" i="11" s="1"/>
  <c r="L71" i="11" s="1"/>
  <c r="F71" i="11"/>
  <c r="K71" i="11" s="1"/>
  <c r="K65" i="11"/>
  <c r="I65" i="11"/>
  <c r="J65" i="11" s="1"/>
  <c r="L65" i="11" s="1"/>
  <c r="K64" i="11"/>
  <c r="I64" i="11"/>
  <c r="J64" i="11" s="1"/>
  <c r="L64" i="11" s="1"/>
  <c r="K61" i="11"/>
  <c r="I61" i="11"/>
  <c r="J61" i="11" s="1"/>
  <c r="L61" i="11" s="1"/>
  <c r="I56" i="11"/>
  <c r="J56" i="11" s="1"/>
  <c r="L56" i="11" s="1"/>
  <c r="F56" i="11"/>
  <c r="K56" i="11" s="1"/>
  <c r="I54" i="11"/>
  <c r="J54" i="11" s="1"/>
  <c r="F54" i="11"/>
  <c r="K54" i="11" s="1"/>
  <c r="K53" i="11"/>
  <c r="I53" i="11"/>
  <c r="J53" i="11" s="1"/>
  <c r="I51" i="11"/>
  <c r="J51" i="11" s="1"/>
  <c r="F51" i="11"/>
  <c r="K51" i="11" s="1"/>
  <c r="K50" i="11"/>
  <c r="K57" i="11" s="1"/>
  <c r="I50" i="11"/>
  <c r="J50" i="11" s="1"/>
  <c r="L50" i="11" s="1"/>
  <c r="L57" i="11" s="1"/>
  <c r="I44" i="11"/>
  <c r="J44" i="11" s="1"/>
  <c r="F44" i="11"/>
  <c r="K44" i="11" s="1"/>
  <c r="I43" i="11"/>
  <c r="J43" i="11" s="1"/>
  <c r="F43" i="11"/>
  <c r="K43" i="11" s="1"/>
  <c r="I42" i="11"/>
  <c r="J42" i="11" s="1"/>
  <c r="F42" i="11"/>
  <c r="K42" i="11" s="1"/>
  <c r="I40" i="11"/>
  <c r="J40" i="11" s="1"/>
  <c r="F40" i="11"/>
  <c r="K40" i="11" s="1"/>
  <c r="I39" i="11"/>
  <c r="J39" i="11" s="1"/>
  <c r="F39" i="11"/>
  <c r="K39" i="11" s="1"/>
  <c r="I38" i="11"/>
  <c r="J38" i="11" s="1"/>
  <c r="F38" i="11"/>
  <c r="K38" i="11" s="1"/>
  <c r="I37" i="11"/>
  <c r="J37" i="11" s="1"/>
  <c r="F37" i="11"/>
  <c r="K37" i="11" s="1"/>
  <c r="K35" i="11"/>
  <c r="I35" i="11"/>
  <c r="J35" i="11" s="1"/>
  <c r="L35" i="11" s="1"/>
  <c r="I34" i="11"/>
  <c r="J34" i="11" s="1"/>
  <c r="F34" i="11"/>
  <c r="K34" i="11" s="1"/>
  <c r="I33" i="11"/>
  <c r="J33" i="11" s="1"/>
  <c r="F33" i="11"/>
  <c r="K33" i="11" s="1"/>
  <c r="K89" i="11" l="1"/>
  <c r="L89" i="11"/>
  <c r="L76" i="11"/>
  <c r="L37" i="11"/>
  <c r="L77" i="11"/>
  <c r="L73" i="11"/>
  <c r="L78" i="11"/>
  <c r="L51" i="11"/>
  <c r="K66" i="11"/>
  <c r="L75" i="11"/>
  <c r="L54" i="11"/>
  <c r="K45" i="11"/>
  <c r="L33" i="11"/>
  <c r="L39" i="11"/>
  <c r="L43" i="11"/>
  <c r="L40" i="11"/>
  <c r="L44" i="11"/>
  <c r="L34" i="11"/>
  <c r="L38" i="11"/>
  <c r="L42" i="11"/>
  <c r="K26" i="14"/>
  <c r="I26" i="14"/>
  <c r="J26" i="14" s="1"/>
  <c r="L26" i="14" s="1"/>
  <c r="K16" i="14"/>
  <c r="I16" i="14"/>
  <c r="J16" i="14" s="1"/>
  <c r="L16" i="14" s="1"/>
  <c r="K59" i="3"/>
  <c r="I59" i="3"/>
  <c r="J59" i="3" s="1"/>
  <c r="L59" i="3" s="1"/>
  <c r="K58" i="3"/>
  <c r="I58" i="3"/>
  <c r="J58" i="3" s="1"/>
  <c r="L58" i="3" s="1"/>
  <c r="K57" i="3"/>
  <c r="I57" i="3"/>
  <c r="J57" i="3" s="1"/>
  <c r="L57" i="3" s="1"/>
  <c r="K56" i="3"/>
  <c r="K60" i="3" s="1"/>
  <c r="I56" i="3"/>
  <c r="J56" i="3" s="1"/>
  <c r="L56" i="3" s="1"/>
  <c r="L60" i="3" s="1"/>
  <c r="K51" i="3"/>
  <c r="I51" i="3"/>
  <c r="J51" i="3" s="1"/>
  <c r="L51" i="3" s="1"/>
  <c r="K50" i="3"/>
  <c r="I50" i="3"/>
  <c r="J50" i="3" s="1"/>
  <c r="L50" i="3" s="1"/>
  <c r="K49" i="3"/>
  <c r="I49" i="3"/>
  <c r="J49" i="3" s="1"/>
  <c r="L49" i="3" s="1"/>
  <c r="K48" i="3"/>
  <c r="I48" i="3"/>
  <c r="J48" i="3" s="1"/>
  <c r="L48" i="3" s="1"/>
  <c r="K47" i="3"/>
  <c r="I47" i="3"/>
  <c r="J47" i="3" s="1"/>
  <c r="L47" i="3" s="1"/>
  <c r="K46" i="3"/>
  <c r="I46" i="3"/>
  <c r="J46" i="3" s="1"/>
  <c r="L46" i="3" s="1"/>
  <c r="K45" i="3"/>
  <c r="I45" i="3"/>
  <c r="J45" i="3" s="1"/>
  <c r="L45" i="3" s="1"/>
  <c r="K44" i="3"/>
  <c r="I44" i="3"/>
  <c r="J44" i="3" s="1"/>
  <c r="L44" i="3" s="1"/>
  <c r="K43" i="3"/>
  <c r="I43" i="3"/>
  <c r="J43" i="3" s="1"/>
  <c r="L43" i="3" s="1"/>
  <c r="K37" i="3"/>
  <c r="I37" i="3"/>
  <c r="J37" i="3" s="1"/>
  <c r="L37" i="3" s="1"/>
  <c r="K36" i="3"/>
  <c r="I36" i="3"/>
  <c r="J36" i="3" s="1"/>
  <c r="L36" i="3" s="1"/>
  <c r="K35" i="3"/>
  <c r="I35" i="3"/>
  <c r="J35" i="3" s="1"/>
  <c r="L35" i="3" s="1"/>
  <c r="L38" i="3" l="1"/>
  <c r="K38" i="3"/>
  <c r="L66" i="11"/>
  <c r="L45" i="11"/>
  <c r="I23" i="11"/>
  <c r="J23" i="11" s="1"/>
  <c r="K19" i="11"/>
  <c r="I19" i="11"/>
  <c r="J19" i="11" s="1"/>
  <c r="L19" i="11" s="1"/>
  <c r="K18" i="11"/>
  <c r="I18" i="11"/>
  <c r="J18" i="11" s="1"/>
  <c r="L18" i="11" s="1"/>
  <c r="K17" i="11"/>
  <c r="I17" i="11"/>
  <c r="J17" i="11" s="1"/>
  <c r="L17" i="11" s="1"/>
  <c r="F25" i="11" l="1"/>
  <c r="K25" i="11" s="1"/>
  <c r="I25" i="11"/>
  <c r="J25" i="11" s="1"/>
  <c r="F29" i="3"/>
  <c r="F23" i="11"/>
  <c r="F22" i="11"/>
  <c r="F21" i="11"/>
  <c r="K23" i="11" l="1"/>
  <c r="L23" i="11"/>
  <c r="L25" i="11"/>
  <c r="F16" i="11"/>
  <c r="K28" i="14" l="1"/>
  <c r="I28" i="14"/>
  <c r="J28" i="14" s="1"/>
  <c r="L28" i="14" s="1"/>
  <c r="K27" i="14"/>
  <c r="I27" i="14"/>
  <c r="J27" i="14" s="1"/>
  <c r="L27" i="14" s="1"/>
  <c r="I21" i="14"/>
  <c r="J21" i="14" s="1"/>
  <c r="F21" i="14"/>
  <c r="K21" i="14" s="1"/>
  <c r="K22" i="14" s="1"/>
  <c r="I15" i="14"/>
  <c r="J15" i="14" s="1"/>
  <c r="F15" i="14"/>
  <c r="K15" i="14" s="1"/>
  <c r="K17" i="14" s="1"/>
  <c r="K26" i="11"/>
  <c r="I26" i="11"/>
  <c r="J26" i="11" s="1"/>
  <c r="I22" i="11"/>
  <c r="J22" i="11" s="1"/>
  <c r="K22" i="11"/>
  <c r="I21" i="11"/>
  <c r="J21" i="11" s="1"/>
  <c r="K21" i="11"/>
  <c r="I16" i="11"/>
  <c r="J16" i="11" s="1"/>
  <c r="K16" i="11"/>
  <c r="K27" i="11" l="1"/>
  <c r="L29" i="14"/>
  <c r="K29" i="14"/>
  <c r="L21" i="14"/>
  <c r="L22" i="14" s="1"/>
  <c r="L15" i="14"/>
  <c r="L21" i="11"/>
  <c r="L16" i="11"/>
  <c r="L22" i="11"/>
  <c r="L26" i="11"/>
  <c r="F14" i="6"/>
  <c r="K14" i="6" s="1"/>
  <c r="K15" i="6" s="1"/>
  <c r="I14" i="6"/>
  <c r="J14" i="6" s="1"/>
  <c r="F15" i="3"/>
  <c r="K15" i="3" s="1"/>
  <c r="I15" i="3"/>
  <c r="J15" i="3" s="1"/>
  <c r="F16" i="3"/>
  <c r="K16" i="3" s="1"/>
  <c r="I16" i="3"/>
  <c r="J16" i="3" s="1"/>
  <c r="F17" i="3"/>
  <c r="K17" i="3" s="1"/>
  <c r="I17" i="3"/>
  <c r="J17" i="3" s="1"/>
  <c r="F18" i="3"/>
  <c r="K18" i="3" s="1"/>
  <c r="I18" i="3"/>
  <c r="J18" i="3" s="1"/>
  <c r="F19" i="3"/>
  <c r="K19" i="3" s="1"/>
  <c r="I19" i="3"/>
  <c r="J19" i="3" s="1"/>
  <c r="F20" i="3"/>
  <c r="K20" i="3" s="1"/>
  <c r="I20" i="3"/>
  <c r="J20" i="3" s="1"/>
  <c r="F21" i="3"/>
  <c r="K21" i="3" s="1"/>
  <c r="I21" i="3"/>
  <c r="J21" i="3" s="1"/>
  <c r="F22" i="3"/>
  <c r="K22" i="3" s="1"/>
  <c r="I22" i="3"/>
  <c r="J22" i="3" s="1"/>
  <c r="F23" i="3"/>
  <c r="K23" i="3" s="1"/>
  <c r="I23" i="3"/>
  <c r="J23" i="3" s="1"/>
  <c r="F24" i="3"/>
  <c r="K24" i="3" s="1"/>
  <c r="I24" i="3"/>
  <c r="J24" i="3" s="1"/>
  <c r="F25" i="3"/>
  <c r="K25" i="3" s="1"/>
  <c r="I25" i="3"/>
  <c r="J25" i="3" s="1"/>
  <c r="F26" i="3"/>
  <c r="K26" i="3" s="1"/>
  <c r="I26" i="3"/>
  <c r="J26" i="3" s="1"/>
  <c r="F27" i="3"/>
  <c r="K27" i="3" s="1"/>
  <c r="I27" i="3"/>
  <c r="J27" i="3" s="1"/>
  <c r="K28" i="3"/>
  <c r="I28" i="3"/>
  <c r="J28" i="3" s="1"/>
  <c r="K29" i="3"/>
  <c r="I29" i="3"/>
  <c r="J29" i="3" s="1"/>
  <c r="K31" i="3" l="1"/>
  <c r="L27" i="11"/>
  <c r="L19" i="3"/>
  <c r="L17" i="14"/>
  <c r="L18" i="3"/>
  <c r="L29" i="3"/>
  <c r="L24" i="3"/>
  <c r="L22" i="3"/>
  <c r="L26" i="3"/>
  <c r="L23" i="3"/>
  <c r="L20" i="3"/>
  <c r="L16" i="3"/>
  <c r="L21" i="3"/>
  <c r="L14" i="6"/>
  <c r="L15" i="6" s="1"/>
  <c r="L27" i="3"/>
  <c r="L17" i="3"/>
  <c r="L28" i="3"/>
  <c r="L15" i="3"/>
  <c r="L25" i="3"/>
  <c r="L31" i="3" l="1"/>
</calcChain>
</file>

<file path=xl/sharedStrings.xml><?xml version="1.0" encoding="utf-8"?>
<sst xmlns="http://schemas.openxmlformats.org/spreadsheetml/2006/main" count="527" uniqueCount="216">
  <si>
    <t>PONUDNIK</t>
  </si>
  <si>
    <t>OBRAZEC 3</t>
  </si>
  <si>
    <t>FIRMA</t>
  </si>
  <si>
    <t>NASLOV:</t>
  </si>
  <si>
    <t xml:space="preserve">PREDRAČUN ŠT.: </t>
  </si>
  <si>
    <t>SKLOP 1:</t>
  </si>
  <si>
    <t>Zap. št.</t>
  </si>
  <si>
    <t>Artikel</t>
  </si>
  <si>
    <t>EM</t>
  </si>
  <si>
    <t>Okvirna letna količina</t>
  </si>
  <si>
    <t>Okvirna 4 letna količina</t>
  </si>
  <si>
    <t>CENA/EM BREZ DDV</t>
  </si>
  <si>
    <t>% DDV</t>
  </si>
  <si>
    <t>Znesek DDV/EM</t>
  </si>
  <si>
    <t>Vredost skupaj/EM z DDV</t>
  </si>
  <si>
    <t>Vrednost skupaj brez DDV</t>
  </si>
  <si>
    <t>Naziv artikla</t>
  </si>
  <si>
    <t>Proizvajalec</t>
  </si>
  <si>
    <t xml:space="preserve">Kat. številka </t>
  </si>
  <si>
    <t>Pakiranje</t>
  </si>
  <si>
    <t>ACETABULARNI DEL PROTEZE</t>
  </si>
  <si>
    <t>kos</t>
  </si>
  <si>
    <t>FEMORALNI DEL PROTEZE</t>
  </si>
  <si>
    <t>Steblo dolgo, revizijsko</t>
  </si>
  <si>
    <t>Steblo kratko, TCP+CaP kritje - standardna in lateralizir. verzija</t>
  </si>
  <si>
    <t>GLAVICA PROTEZE</t>
  </si>
  <si>
    <t>Za vsako posamezno postavko predračuna, ki vsebuje več posameznih kataloških številk – velikosti, VRINITE POTREBNO MESTO VRSTIC (tabelo prekopirati na nov delovni list) in izpolnite podatke za vse razpoložljive velikosti tako, da bo skupni seštevek vseh posameznih velikosti enak količini, ki jo za posamezno postavko zahtevamo. (npr. za postavko vijak s ponvico 30 kosov).</t>
  </si>
  <si>
    <t xml:space="preserve">Datum: </t>
  </si>
  <si>
    <t>Žig in podpis ponudnika:</t>
  </si>
  <si>
    <t>Pogačica PE (min 5 velikosti)</t>
  </si>
  <si>
    <t>Polietilenski vložek CR z Vitaminom E</t>
  </si>
  <si>
    <t>Polietilenski vložek PS z Vitaminom E</t>
  </si>
  <si>
    <t>Polietilenski vložek rotacijski</t>
  </si>
  <si>
    <t>Polietilenski vložek CR</t>
  </si>
  <si>
    <t>Polietilenski vložek PS</t>
  </si>
  <si>
    <t>Tibialni del cementni rotacijski antialergijski TiNbN (min 8 vel.)</t>
  </si>
  <si>
    <t>Tibialni del cementni rotacijski (min 8 velikosti)</t>
  </si>
  <si>
    <t>Tibialni del PS/CR cementni fiksni antialerg.TiNbN (min 8 vel.)</t>
  </si>
  <si>
    <t>Tibialni del cementni fiksni za PS in CR  (min 8 vel.)</t>
  </si>
  <si>
    <t>Femoralni del cementni CR antialergijski TiNbN; (min 8 vel.)</t>
  </si>
  <si>
    <t>Femoralni del cementni CR  (min 8 velikosti)</t>
  </si>
  <si>
    <t>Femoralni del cementni PS antialergijski TiNbN (min 8 vel.)</t>
  </si>
  <si>
    <t>Femoralni del cementni PS (vsaj 8 velikosti)</t>
  </si>
  <si>
    <t>ACETABULARNI DEL PROTEZE (za TEP)</t>
  </si>
  <si>
    <t>Kostni čep neresorbtiven</t>
  </si>
  <si>
    <t>FEMORALNI DEL</t>
  </si>
  <si>
    <t>SKLOP 3:</t>
  </si>
  <si>
    <t>KOSTNI CEMENT IN SET ZA MEŠANJE CEMENTA</t>
  </si>
  <si>
    <t>Žag. listi, recipročni 55x0,85 mm, steril, enakovredno Synthes</t>
  </si>
  <si>
    <t>Žag. listi 90x13x1,27, steril,  enakovredno Mathys</t>
  </si>
  <si>
    <t>Žag. listi 90x22x1,27mm, steril,  enakovredno Mathys</t>
  </si>
  <si>
    <t>SISTEM ZA IZPIRANJE KOSTI IN KOSTNIH KANALOV PRI VGRADNJI KOLENSKIH IN KOLČNIH ENDOPROTEZ - PULZNA LAVAŽA</t>
  </si>
  <si>
    <t>Monoblok presfit ponvica z vitam. E 28, 32, 36</t>
  </si>
  <si>
    <t>GLAVA PROTEZE</t>
  </si>
  <si>
    <t xml:space="preserve">Biartikularna glava, kovinska                                                 </t>
  </si>
  <si>
    <t>Glava kovinska 28mm, 32mm, jeklo</t>
  </si>
  <si>
    <t xml:space="preserve">Glava CoCrMo 28mm, 32mm, 36 mm </t>
  </si>
  <si>
    <t>Ponvica acet.tip II, tanka, elastična</t>
  </si>
  <si>
    <t>Vložek iz PE z dodatkom vit. E 28, 32, 36</t>
  </si>
  <si>
    <t>Ojačevitveni obroč za streho acetabuluma, ti (Mueller)</t>
  </si>
  <si>
    <t xml:space="preserve">Femoralni del, cementni </t>
  </si>
  <si>
    <t>Tibialni del, cementni</t>
  </si>
  <si>
    <t>Polietilenski vložek  z vitam. E</t>
  </si>
  <si>
    <t>Femoralna komponenta, cementna</t>
  </si>
  <si>
    <t>Tibialna komponenenta, cementna</t>
  </si>
  <si>
    <t>Ravna brezcementna stebla</t>
  </si>
  <si>
    <t>Brezcementna debla z Offset (4 mm)</t>
  </si>
  <si>
    <t>UHMWPE vložki s stabilizacijskim vijakom</t>
  </si>
  <si>
    <t>Femoralni augmentacisjki vložki (distalni)</t>
  </si>
  <si>
    <t>Femoralni augmentacisjki vložki (dorzalni/posteriorni)</t>
  </si>
  <si>
    <t>Tibialni augmentacijski vložki (polovični)</t>
  </si>
  <si>
    <t>Tesnilna kapica za debelni vijak</t>
  </si>
  <si>
    <t>Glava CoCr 28, 32, 36 mm</t>
  </si>
  <si>
    <t>Glava ZrO2-Al2O3 keramika 28, 32, 36 mm</t>
  </si>
  <si>
    <t>Specialni vijaki 4.0 mm za ponvico, steril, ti</t>
  </si>
  <si>
    <t>Steblo, HA kritje– standardna in lateralizirana verzija (vel.od 0 do 12)</t>
  </si>
  <si>
    <t>SKLOP 4:</t>
  </si>
  <si>
    <t>FEMORALNI DIAFIZNI DEL</t>
  </si>
  <si>
    <t>Deblo dia. 13-22mm, dolž.140mm,ravno in dolž. 200mm,ravno in ukrivljeno</t>
  </si>
  <si>
    <t>Deblo dia. 23-30mm, dolž.140mm,ravno in dolž. 200mm,ravno in ukrivljeno</t>
  </si>
  <si>
    <t>Deblo dia. 11-29mm, dolž.260 in 320mm,ukrivljeno z distalnim zaklepom</t>
  </si>
  <si>
    <t>FEMORALNI PROKSIMALNI DEL</t>
  </si>
  <si>
    <t>Vrat standardni in lateralizacijski S,M,L</t>
  </si>
  <si>
    <t>Vrat z grebenom, standardni S,M,L</t>
  </si>
  <si>
    <t>Vrat za trhanterni segment standardni S,L</t>
  </si>
  <si>
    <t>Vijak M6 kratek/dolg za vrat</t>
  </si>
  <si>
    <t>Čepni prednapetnostni vijak</t>
  </si>
  <si>
    <t>Ekstenzijski tulec dia. 16-22mm, dolž. 30mm</t>
  </si>
  <si>
    <t>Glava Al2O3 - ZrO2, keramika 28,32,36 mm</t>
  </si>
  <si>
    <t>Lastnosti</t>
  </si>
  <si>
    <t xml:space="preserve">Ponvica mora biti izdelana iz titanijeve zlitine. Na površini naj bodo koncentrično potekajoči grebeni kovinskih zobcev in mora omogočati press-fit implantacijo. Obstajati mora tudi fleksibilna ponvica brez odprtin za vijake, premera 40 mm do vsaj 62 mm. </t>
  </si>
  <si>
    <t>Glavica proteze mora biti izdelana iz CoCrMo zlitine za implantacijo na konus 12/14. Na voljo mora biti v 28mm, 32mm in 36 mm ter v različnih velikosti vratu S,M,L,XL in XXL.</t>
  </si>
  <si>
    <t>Cementno steblo, jeklo, standard in lateral (velikost od 7.5 do 17.50 mm)</t>
  </si>
  <si>
    <t>Steblo iz jekla mora biti cementno z nizko vsebnostjo niklja. Izdelan mora biti v standardni in lateralizacisjki verziji s konusom 12/14, CCD kot 135⁰. Na voljo mora biti v velikosti od 7.50 mm do 17.50 mm. Deblo naj bo anteroposteriorno sploščeno z vertikalnimi utori po celotni dolžini.</t>
  </si>
  <si>
    <t>Steblo iz CoCrMo zlitine, brez vsebnosti niklja, mora biti cementno v standardni in lateralizacisjki verziji s konusom 12/14, CCD kot 135⁰. Na voljo mora biti od 7.50 mm do 20.00 mm. Deblo naj bo anteroposteriorno sploščeno z vertikalnimi utori po celotni dolžini.</t>
  </si>
  <si>
    <t>Cementno steblo CoCrMo, standard in lateral (od 7.5 do 20.0 mm)</t>
  </si>
  <si>
    <t xml:space="preserve">Ponudnik mora ponuditi neresorbtivni čep s pripadojočim inštrumentarijem. Neresorbtivni kostni čep naj bo narejen iz UHMW-PE v velikosti S, M, L, XL. </t>
  </si>
  <si>
    <t xml:space="preserve">Glavica proteze mora obstajati v nerjevečem jeklu za implantacijo na konus 12/14. Premer glavice mora biti 28 mm in 32 mm. </t>
  </si>
  <si>
    <t xml:space="preserve">Glavica proteze mora obstajati v CoCrMo zlitini za implantacijo na konus 12/14. Premer glavice mora biti 28 mm, 32 mm in 36 mm. </t>
  </si>
  <si>
    <t>Biartikularna glava mora biti iz jekla, obstajati mora v zunanjih premerih v rastru po 2 mm, od 42 mm do 58 mm.</t>
  </si>
  <si>
    <t>Biartikularna glava mora biti iz CoCrMo zlitine, obstajati mora v zunanjih premerih od 42 mm do 59 mm, v rastru po 1 mm.</t>
  </si>
  <si>
    <t>Polietilenska ponvica, cementna</t>
  </si>
  <si>
    <t xml:space="preserve">Ponvica mora biti cementna, izdelana iz UHMW-PE. Notranji premer mora biti 28 mm in 32 mm. Velikosti ponvice morajo biti od 42 mm do 64 mm za nizek profil, 44 mm do 58 mm za globok profil. Zunanja površina mora nbiti rebrasta in v obodu mora biti vtisnjena markirna žica za rentgensko slikanje. Obstajati mora v nizkem in globokem profilu. </t>
  </si>
  <si>
    <t xml:space="preserve">Izdelan mora biti iz titana, v dimenzijah od 42 mm do 58 mm v rastru po 2 mm. Obroč se fiksira s 6,5 mm spongioznimi vijaki.  </t>
  </si>
  <si>
    <t>Vijaki 6.5 mm, ti, steril</t>
  </si>
  <si>
    <t>Spongiozni vijaki 6.5 mm iz titana, s polnim navojem, v dimenzijah od 20mm do 50 mm, v rastru po 5 mm.</t>
  </si>
  <si>
    <t xml:space="preserve">Biartikularna glava, CoCrMo                      </t>
  </si>
  <si>
    <t>Brezcementno modularno deblo za displazije, ti</t>
  </si>
  <si>
    <r>
      <t>Brezcementno modularno femoralno deblo je izdelano iz Ti6Al4V zlitine, na voljo v 14 diametrih, od 13 mm do 26 mm, dolžina debel pri diametrih 13 mm je 87 mm, pri diametrih 14 mm 96 mm, pri ostalih diametrih 100 mm. Deblo ima antitorzijska longitudinalna krilca ter anatomski nagib 5</t>
    </r>
    <r>
      <rPr>
        <sz val="10"/>
        <color rgb="FF000000"/>
        <rFont val="Calibri"/>
        <family val="2"/>
        <charset val="238"/>
      </rPr>
      <t>⁰</t>
    </r>
    <r>
      <rPr>
        <sz val="10"/>
        <color rgb="FF000000"/>
        <rFont val="Arial"/>
        <family val="2"/>
        <charset val="238"/>
      </rPr>
      <t xml:space="preserve"> po femoralnem kanalu.</t>
    </r>
  </si>
  <si>
    <t>Brezcementno modularno deblo za displazije, ti, daljše</t>
  </si>
  <si>
    <t xml:space="preserve">Brezcementno modularno femoralno deblo je izdelano iz Ti6Al4V zlitine, na voljo v 11 diametrih, od 16 mm do 26 mm, dolžina debel 120 mm in 140 mm. </t>
  </si>
  <si>
    <t>Femoralna glava, kovinska, CoCrMo</t>
  </si>
  <si>
    <t>Kovinska femoralna glava iz zlitine CoCrMo morajo biti na voljo v premerih 28 mm, 32 mm in 36 mm, v vsakem premeru v 6 dolžinah S, M, L, XL, XXL, XXXL.</t>
  </si>
  <si>
    <t>Keramična femoralna glava morajo biti na voljo v premerih 28 mm, 32 mm, 36 mm in 40 mm, v treh dolžinah S, M, L za diametra 28 mm in 32 mm. XL za diameter 36 mm in 40 mm.</t>
  </si>
  <si>
    <t>Femoralna glava, keramična</t>
  </si>
  <si>
    <t>Modularni vrat</t>
  </si>
  <si>
    <r>
      <t>Proksimalen del - modularni vrat, ki se pričvrsti na distalni del proteze je v obliki cilindra in se dodatno fiksira na stem z varnostim vijakom. Modularni vratovi morajo biti v standardni in lateralizacijski izvedbi CCD kot 135</t>
    </r>
    <r>
      <rPr>
        <sz val="10"/>
        <color rgb="FF000000"/>
        <rFont val="Calibri"/>
        <family val="2"/>
        <charset val="238"/>
      </rPr>
      <t>⁰</t>
    </r>
    <r>
      <rPr>
        <sz val="10"/>
        <color rgb="FF000000"/>
        <rFont val="Arial"/>
        <family val="2"/>
        <charset val="238"/>
      </rPr>
      <t xml:space="preserve"> in 125</t>
    </r>
    <r>
      <rPr>
        <sz val="10"/>
        <color rgb="FF000000"/>
        <rFont val="Calibri"/>
        <family val="2"/>
        <charset val="238"/>
      </rPr>
      <t>⁰</t>
    </r>
    <r>
      <rPr>
        <sz val="10"/>
        <color rgb="FF000000"/>
        <rFont val="Arial"/>
        <family val="2"/>
        <charset val="238"/>
      </rPr>
      <t>, konus vratov 12/14. vratovi morajo biti v diametrih 16, 19 in 23 mm., različnih dolžin od 41 mm do 48 mm ter različnih offsetov od 23 mm do 41 mm.</t>
    </r>
  </si>
  <si>
    <t>SKUPAJ PODSKLOP 3.1</t>
  </si>
  <si>
    <t>Obroč tipa Burch - Schneider</t>
  </si>
  <si>
    <t>Ponvica mora biti brezcementna, pressfit, izdelana v monoblok verziji. Izdelana naj bo iz visoko pre-križanega obogatenega z E vitaminom, prekrita s kovinskim plaščem iz titanijevih delcev. Ponvica mora biti v zunanjih premerih od 44 mm do 70 mm v razmaku po 2 mm ter v notranjih premerih 28mm, 32mm in 36mm. Na obodu naj bodo vsaj štiri odprtine za možnost fiksacije z dodatnimi titanijevimi vijaki premera 4mm. </t>
  </si>
  <si>
    <t>Fleksibilna ponvica mora omogočati vstavitev prekrižanega polietilenskega vložka z vitaminom E, v velikosti 28, 32, 36 mm. Polietilenski vložek naj obstaja tudi v verziji z antiluksacijskim robom.</t>
  </si>
  <si>
    <t>Specialni titanijevi vijaki naj bodo premera 4 mm v dolžinah od 26 mm do 44 mm, samonarezni. </t>
  </si>
  <si>
    <t xml:space="preserve">Na voljo mora biti tudi enako deblo kot navedeno zgoraj, vandar daljše v primeru revizijskega posega. To deblo naj bo z medialno ležečim ovratnikom, ki sede na kalkar. Na voljo morajo biti vsaj 4 velikosti. </t>
  </si>
  <si>
    <t>Glavica proteze mora biti izdelana iz Al2O3-ZrO2 ali ZrO2- Al2O3 keramike za imlatacijo na konus 12/14, premera 28mm, 32mm in 36 mm ter v različnih velikosti vratu S,M,L,XL.</t>
  </si>
  <si>
    <t>Stegnenični proksimalni del sestoji iz modularnega vrata in lahko tudi ekstenzijskega tulca. Vrat se pričvrsti na distalni del proteze z Morsovim taperjem in se dodatno fiksira na deblo z varnostnim vijakom. Modularni vratovi z ali brez grebena ter trohanterni segment naj imajo standardni - CCD kot 130° in gladko površino. Lateralizacijki vrat s CCD kotom 123.5° mora imeti rebrasto strukturo. Konus vseh vratov je 12/14. Obe izvedbi vratov naj bosta na voljo v različnih dolžinah (od 50 mm do 70 mm). Za podaljšanje proksimalnega segmenta potrebujemo še podaljševalni tulec dolžine 30mm, premera 16mm do 22 mm v rastru po 1 mm. Instrumentarij mora vsebovati testne implantate za diafizni in proksimalni del stegnenice (vrat). Instrument za insercijo in ekstrakcijo s navojnim potiskalom, mora omogočati enostavno intraoperativno menjavo že fiksiranih komponent v primeru spremembe anteverzijskega kota vratnega dela endoproteze ali njene menjave.</t>
  </si>
  <si>
    <t>Glavica endoproteze naj bo iz Al2O3 - ZrO2 keramike premera 28mm, 32mm in 36mm s najmanj 3 dolžinami S,M,L.</t>
  </si>
  <si>
    <t>Zaprt vakumski sistem za mešanje kostnega cementa, pred-pakiran antibiotičnim cementom  55 g</t>
  </si>
  <si>
    <t>Zaprt vakumski sistem za mešanje kostnega cementa, pred-pakiran antibiotičnim cementom  75 g</t>
  </si>
  <si>
    <t>Kostni cement z antibiotikom, 40 g</t>
  </si>
  <si>
    <t>Kostni cement z antibiotiokom, 60 g</t>
  </si>
  <si>
    <t>Zaprt vakumski sistem za mešanje kostnega cementa, predpakiran antibiotičnem cementom, 40 g</t>
  </si>
  <si>
    <t>Univerzalni set z vsemi nastavki za koleno in kolk mora hkrati omogočati tudi sukcijo. Sterilno pakiranje. Nebaterijski pogon. Cevi v setu dolžine vsaj 2,8 m. Nazivna moč več kot 45W. Dobavitelj mora zagotoviti brezplačni adapter za sistem.</t>
  </si>
  <si>
    <t xml:space="preserve">Sistem za izpiranje kosti in kostnih kanalov za uporabo pri vgradnji kolenskih in kolčnih endoprotez. </t>
  </si>
  <si>
    <t>Obstajati mora tudi možnost antialergijske komponente prekrite s titanijevim nitridom (TiNbN). Obstajati mora v vsaj 8 različnih velikosti.</t>
  </si>
  <si>
    <t xml:space="preserve">Tibialni del naj bo simtričen iz krom-kobaltove-molibdenove zlitine. Ima naj visoko polirano zgornjo površino. Na razpolago naj bo v vsaj 8 velikostih. </t>
  </si>
  <si>
    <t xml:space="preserve">Na voljo mora biti tudi različica za t.i. mobilno oz. rotacijsko platformo z visoko polirano zgornjo površino. </t>
  </si>
  <si>
    <t xml:space="preserve">Patelarni gumb naj bo iz PE v vsaj petih velikosti. Ima naj tri nogice za fiksacijo na pogačico. </t>
  </si>
  <si>
    <t xml:space="preserve">Inštrumentarij za vse izvedbe mora biti univerzalen, omogočati mora intraoperativno izbiro proteze z ohranjanjem ali žrtvovanjem zadnje križne vezi ter izbiro tehnike s kostno ali ligamentarno orientacijo. </t>
  </si>
  <si>
    <r>
      <t>Deblo mora biti iz titanove zlitine Ti6Al4V. Hrapava površina je v celoti prekrita s hidroksiapatitom in proksimalno rebrno strukturo. Proteza mora obstajati v standardni in lateralizacijski verziji, obe s CCD kotom 134</t>
    </r>
    <r>
      <rPr>
        <sz val="10"/>
        <color rgb="FF000000"/>
        <rFont val="Calibri"/>
        <family val="2"/>
        <charset val="238"/>
      </rPr>
      <t>⁰</t>
    </r>
    <r>
      <rPr>
        <sz val="10"/>
        <color rgb="FF000000"/>
        <rFont val="Arial"/>
        <family val="2"/>
        <charset val="238"/>
      </rPr>
      <t>. Na voljo naj bo vsaj 10 velikosti debel, katere naj usklajeno rastejo po dimenzijah (longitudinalno, frontalno in lateralno). Oblika debla mora zagotavljati press-fit implantacijo, proksimalni del naj bo v obliki tulipana, brez ramena zaradi ohranitve velikega trohantra.</t>
    </r>
  </si>
  <si>
    <t xml:space="preserve">Za potrebe minimalno invazivne vstavitve in tritočkovne fiiksacije mora biti na voljo kratko deblo v vsaj 14 velikostih izdelano iz enake zlitine Ti6Al4V, prekrito s Ti plasma sprejem in kalcijevim fosfatom za hitrejše vraščanje. Distalni del debla mora biti gladek in visoko poliran. </t>
  </si>
  <si>
    <t>Obstaja naj CR, PS in RP izvedbe. Debelina vložkov v PS izvedbi naj bo med 8 do 20.5 mm z vsaj osmimi višinami polietilenskih vložkov. Na voljo morajo biti vložki iz visokomolekularnega PE in PE z dodatkom vitamina E. Na sprednjem delu naj imajo izrez za boljšo akomodacijo ekstenzornega mehanizma v globoki fleksiji.</t>
  </si>
  <si>
    <t>Obstaja naj CR, PS in RP izvedbe. Debelina vložkov v CR izvedbi naj bo med 8 do 15.5 mm z vsaj 6 višinami polietilenskih vložkov. Na voljo morajo biti vložki iz
visokomolekularnega PE in PE z dodatkom vitamina E. Na sprednjem delu naj imajo izrez za
boljšo akomodacijo ekstenzornega mehanizma v globoki fleksiji.</t>
  </si>
  <si>
    <t xml:space="preserve">Podporni revizijski obroč s pričvrstitvijo z vijaki za kritje večjih kostnih defektov strehe in dna acetabuluma. Izdelan mora biti iz čistega titana ali titanove zlitine. Obroč naj ima dve krili: superiorno krilo, ki se z vijaki pričvrsti na črevnico in inferiorno krilo, ki se zagozdi v ischium. inštrumentarij mora omogočati tudi ukrivljenje krila, s čimer se doseže idealno prilagajanje. Obroči naj bodo izdelani v levi in desni varianti in imajo notranji premer od 42 mm do 64 mm. Na voljo morajo biti tudi spongiozni vijaki 6.5 mm, dolžine od 15 mm do 60 mm. </t>
  </si>
  <si>
    <r>
      <t>Deblo mora biti izdelano iz titanove zlitine (Ti6Al4V), v spodnjem delu mora biti ravno. Proksimalni del naj bo v obliki tulipana z dvema zožitvama, prečni prerez proksimalnega dela naj bo trapezoiden, distalnega dela pa četverokoten, vendar brez ostrih robov. Na proksimalnem delu debla morajo biti vodoravne navzgor lomljene zareze, na distalnem delu debla pa navpične zareze. Navpične zareze morajo na lateralnem delu debla potekati po celotni dolžini debla. Celotno deblo mora biti prekrito s hidroksiapatitom. V standardni obliki naj kot CCD znaša 135</t>
    </r>
    <r>
      <rPr>
        <sz val="10"/>
        <rFont val="Calibri"/>
        <family val="2"/>
        <charset val="238"/>
      </rPr>
      <t>⁰</t>
    </r>
    <r>
      <rPr>
        <sz val="10"/>
        <rFont val="Arial"/>
        <family val="2"/>
        <charset val="238"/>
      </rPr>
      <t>, v lateralizirani obliki enak kot s 6 mm zamikom, obstaja naj tudi CCD kot 126</t>
    </r>
    <r>
      <rPr>
        <sz val="10"/>
        <rFont val="Calibri"/>
        <family val="2"/>
        <charset val="238"/>
      </rPr>
      <t>⁰</t>
    </r>
    <r>
      <rPr>
        <sz val="10"/>
        <rFont val="Arial"/>
        <family val="2"/>
        <charset val="238"/>
      </rPr>
      <t xml:space="preserve">. Deblo mora imeti najmanj 9 različnih velikosti. </t>
    </r>
  </si>
  <si>
    <t>Glavica proteze morajo biti iz krom-kobaltove zlitine premera 28 mm, 32 mm in 36 mm. Glavice premera morajo imeti vsaj 4 različne dolžine vratu.</t>
  </si>
  <si>
    <t>Glava proteze CoCrMo, 28 mm, 32 mm, 36 mm</t>
  </si>
  <si>
    <t>Glava proteze, keramika, 28 mm, 32 mm, 36 mm</t>
  </si>
  <si>
    <t>Glavica proteze morajo biti iz delta keramike. Premer keramične glavice mora biti 28 mm, 32 mm in 36 mm. Glavice premera morajo imeti vsaj 3 različne dolžine vratu.</t>
  </si>
  <si>
    <t>Rotacijski vložek naj bo iz PE v vitaminom E, v vsaj 6 višinah od 8 mm do 15.5 mm za 8 velikosti tibialnega platoja.</t>
  </si>
  <si>
    <t>Žag. list, recipročni, 80x1,40x10 mm</t>
  </si>
  <si>
    <t>Revizijska endoproteza kolena poleg femoralne komponente, tibialnega plato in tibialnega vložka, naj proteza vsebuje še:       ravna femoralna in tibialna debla vsaj treh dolžin za skupno dolžino konstrukta od 80 mm do vsaj 200 mm in debeline od 10 do vsaj 24 mm v press-fit verziji, obstajati mora tudi 4 mm offset verzija debel. Na voljo mora biti tudi tesnilna kapica za debelni vijak. Na voljo morajo biti podložke za zapolnitev defektov (medialno in lateralno): femoralno dorzalno/posteriorno, femoralno distalno, tibialno (medialno in lateralno).</t>
  </si>
  <si>
    <t xml:space="preserve">Femoralni del mora biti anatomso oblikovan, leva in desna različica, izdelan iz krom-kobaltove zlitine. Femoralni del mora imeti v območju od -20 do 90 stopinj obliko enojnega radiusa (single radius), sprednji del komponente naj bo v sagitalni ravnini v vsaj 5 stopinjski fleksiji (zmanjšanje možnosti notching-a). Pomembno je da je v distalnem in posteriornem delu tanjši od 10 mm, kar omogoča minimalno resekcijo kosti od samo 9 mm na distalnem in posteriornem kondilu. Obstajata naj v CR in PS verziji, vsaka v vsaj 8 različnih velikosti. </t>
  </si>
  <si>
    <t>Femoralni del naj bo univerzalno vstavljiv, iz CoCrMo zlitine, z medio-lateralnim presekom od 21 mm do 28 mm, kar omogoča vsaj 5 velikosti. Mora imeti multi-radialno obliko, tako da ohranja globoko kolensko fleksijo.</t>
  </si>
  <si>
    <t>Tibialni del naj bo iz CoCrMo zlitine. Mora imeti enojen centralni greben za sidranje v tibio. Naj bo vsaj 5 velikosti tako za levo medialno/desno lateralno ali levo lateralno/desno medialno stran.</t>
  </si>
  <si>
    <t xml:space="preserve">Tibialni vložek mora biti iz visokomolekularnega prekrižanega PE z dodatkom vitamina E. Na razpolago vsaj v 4 višinah in 5 mediolateralnih premerih od 26 mm do 34 mm. </t>
  </si>
  <si>
    <t>Na voljo naj bo instrumentarij tako za kostno orientirano, kot za ligamentno orientirano vstavitev s napenjalcem.</t>
  </si>
  <si>
    <t>Femoralni brezcementni del mora biti enako oblikovan kot cementni za CR/UC ali rotacijsko artikulacijo: anatomsko oblikovan (leva in desna različica), izdelan iz CoCrMo zlitine, ki ima kostno kontaktne ploskve prekrite s titanom (Ticp). Femoralni del mora imeti v območju od -20 do 90 stopinj obliko enojnega radiuasa (single radius), sprednji del komponente naj bo v sagitalni ravnini v vsaj 5 stopinjski fleksiji (zmanjšanje možnosti notching-a).</t>
  </si>
  <si>
    <t>Femoralni del brezcementni  (min 8 velikosti)</t>
  </si>
  <si>
    <t xml:space="preserve">Spongiozni vijak 6,5 mm </t>
  </si>
  <si>
    <t xml:space="preserve">Na voljo morajo biti tudi spongiozni vijaki 6.5 mm, dolžine od 15 mm do 60 mm. </t>
  </si>
  <si>
    <t>Kolčno deblo mora biti modularno brezcementno, izdelano iz titanove zlitine (Ti6Al4V), razen fiksacijskega vijaka, ki je še dodatno prekrit s TiN kritjem. Na voljo v 18 diametrih od premera 13 mm do 30 mm v rastru po 1mm. Debla dolžine 80 in 140 mm naj bodo ravna. Debla dolžine 140 mm naj bodo ravna in anatomsko ukrivljena. Debla dolžine 260 in 320 mm naj bodo samo anatomsko ukrivljena z odprtinama za distalni zaklep. Deblo ima 8 antitorzijskih longitudinalnih kril. Celotna dolžina revizijskih debel skupaj z vratom in ekstenzijskim tulcem znaša od 130mm do 420mm.</t>
  </si>
  <si>
    <t>List žage 90x22x1,27 mm, sterilni, mora biti kompatibilen z obstoječo oscilacijsko žago in zahtevanih dimenzij, zaradi ustreznih šablon. Imeti mora odprtino izza zobcev za odžagano kostnino.</t>
  </si>
  <si>
    <t>Recipročni žag. list mora biti kompatibilen z obstoječo recipročno žago, sterilno pakirano in zahtevanih dimenzij.</t>
  </si>
  <si>
    <t>List žage 90x13x1,27 mm, sterilni, mora biti kompatibilen z obstoječo oscilacijsko žago in zahtevanih dimenzij, zaradi ustreznih šablon. Imeti mora odprtino izza zobcev za odžagano kostnino.</t>
  </si>
  <si>
    <t>Recipročni žag. list mora biti kompatibilen z obstoječo recipročno žago, sterilno ali nesterilno pakirano in zahtevanih dimenzij ter enostransko hrapava površina za brušenje ostrih robov odrezane površine.</t>
  </si>
  <si>
    <t xml:space="preserve">FEMORALNI DEL </t>
  </si>
  <si>
    <t>MODULARNI VRAT</t>
  </si>
  <si>
    <r>
      <t>Brezcementno femoralno steblo, standard (135</t>
    </r>
    <r>
      <rPr>
        <sz val="10"/>
        <rFont val="Calibri"/>
        <family val="2"/>
        <charset val="238"/>
      </rPr>
      <t>⁰</t>
    </r>
    <r>
      <rPr>
        <sz val="10"/>
        <rFont val="Arial"/>
        <family val="2"/>
        <charset val="238"/>
      </rPr>
      <t>) in lateral (126</t>
    </r>
    <r>
      <rPr>
        <sz val="10"/>
        <rFont val="Calibri"/>
        <family val="2"/>
        <charset val="238"/>
      </rPr>
      <t>⁰</t>
    </r>
    <r>
      <rPr>
        <sz val="10"/>
        <rFont val="Arial"/>
        <family val="2"/>
        <charset val="238"/>
      </rPr>
      <t>), najmanj 9 velikosti</t>
    </r>
  </si>
  <si>
    <t>SKUPAJ PODSKLOP 3.2</t>
  </si>
  <si>
    <t>Matic Županič, dr.med., spec. splošne in ortopedske kirurgije</t>
  </si>
  <si>
    <t>Tehnične lastnosti in zahteve</t>
  </si>
  <si>
    <t xml:space="preserve">Tehnične lastnosti in zahteve </t>
  </si>
  <si>
    <t>Priloga 2</t>
  </si>
  <si>
    <t>Vrednost skupaj z DDV</t>
  </si>
  <si>
    <t>Za tehnične specifikacje odgovorna:</t>
  </si>
  <si>
    <t>Sistem mora zagotavljati centralni zrak v op. za pogon črpalke. Sistem mora omogočati enostavno povezavo med črpalko in sterilnim delom seta preko fleksibilne cevi. Sistem mora omogočati mešanje kateregakoli tipa kostnega cementa ne glede na stopnjo viskoznosti oz. proizvajalca. Sistem mora omogočati enostavno polnjenje in zapiranje brizge ter centralno praznjenje brizge. Sistem mora omogočati popolno vakumsko mešanje kostnega cementa v vseh fazah priprave cementa, brez vmesnega odpiranja brizge in s tem kontakta med zrakom in cementom. Omogočati mora kompaktiranje zmešanega cementa in skrajševanje cevnega nastavka brez uporabe dodatnega inštrumenta (lomljenja). Filtrirni del sistema je del seta za enkratno uporabo; filter je sestavljen iz tekstilnega in karbonskega dela. Sestavni del seta mora vsebovati tudi zamašek za zaporo kostnega kanala. Proizvajalec mora zagotoviti več vrst nastavkov za aplikacijo cementa in ustrezno pištolo, s katero apliciramo cement.</t>
  </si>
  <si>
    <t xml:space="preserve"> </t>
  </si>
  <si>
    <t xml:space="preserve">Kostni cement z antibiotikom v razmerju 0,5 g antibiotika na 40 g cementa oziroma isto razmerje glede na osnovno količino cementa. Cement obarvan tako v tekočini kot v prašku. Poleg 40 g cementa, mora vsebovati še pakiranje v 2x40 g cementa. </t>
  </si>
  <si>
    <t>Kostni cement z antibiotikom v razmerju 0,5 g antibiotika na 40 g cementa oziroma isto razmerje glede na osnovno količino cementa. Cement obarvan tako v tekočini kot v prašku.</t>
  </si>
  <si>
    <t>Sistem za vakumsko mešanje kostnega cementa</t>
  </si>
  <si>
    <t>Proizvajalec mora zagotoviti sterilen set s prednapolnjenim cementom, zaprt sistem. Cement z antibiotikom (gentamicin) v razmerju 0,5 g antibiotika na 40 g cementa oz. isto razmerje glede na osnovno količino cementa. Cement mora biti obarvan tako v tekočini kot v prašku. Sistem mora omogočati enostavno uporabo, vizuelni pregled prečrpavanja tekočine ter mešanja cementa. Proizvajalec mora zagotoviti nastavke za aplikacijo cementa in ustrezno pištolo, s katero apliciramo cement.</t>
  </si>
  <si>
    <t xml:space="preserve">Proizvajalec mora zagotoviti sterilen set s prednapolnjenim cementom, zaprt sistem. Cement z antibiotikom (gentamicin) v razmerju 0,5 g antibiotika na 40 g cementa oz. isto razmerje glede na osnovno količino cementa. Cement mora biti obarvan tako v tekočini kot v prašku. Sistem mora omogočati enostavno uporabo, vizuelni pregled prečrpavanja tekočine ter mešanja cementa. Proizvajalec mora zagotoviti nastavke za aplikacijo cementa in ustrezno pištolo, s katero apliciramo cement. </t>
  </si>
  <si>
    <t>Renata Podpečan, dipl.med.ses.</t>
  </si>
  <si>
    <t>Nataša Amon, dipl.med.ses.</t>
  </si>
  <si>
    <t>Ponudnik bo moral v primeru izbire, zagotoviti:                                                                                                                                                                                                                                                                                                                                                                                                                 - brezplačen, ustrezen instrumentarij za vse vrste protez, ki jih bo dobavljaj,                                                                                         - brezplačen, reden servis oziroma nadomeščanje pokvarjenega instrumentarija;                                                                                  - ustrezen instrumentarij, ki je kompatibilen z obstoječim instrumetarijem in je za vse endoproteze skupen ter je praviloma v trajni uporabi ali v lasti uporabnika, hkrati pa zagotavlja reden servis oz. nadomeščanje pokvarjenega;                                                           - ustrezno izobraževanje uslužbencev naročnika, ki uporabljajo material - dogovorjena oblika (učne delavnice);                                                                        - dobavo iz konsignacijskega skladišča porabljenega materiala, najkasneje v dveh dneh od prejetega pisnega naročila s strani pooblaščene osebe naročnika;                                                                                                                                                        - dogovorjeno zalogo materiala v obliki konsignacije;                                                                                                                          - dogovorjene količine zaloge.</t>
  </si>
  <si>
    <t xml:space="preserve"> ENDOPROTEZA KOLKA  </t>
  </si>
  <si>
    <t>PODSKLOP 1.1 TOTALNA BREZCEMENTNA ENDOPROTEZA KOLKA</t>
  </si>
  <si>
    <t>SKUPAJ PODSKLOP 1.1</t>
  </si>
  <si>
    <t>PODSKLOP 1.2: CEMENTNA TOTALNA IN PARCIALNA ENDOPROTEZA KOLKA</t>
  </si>
  <si>
    <t>SKUPAJ PODSKLOP 1.2</t>
  </si>
  <si>
    <t>PODSKLOP 1.3: PRIMARNA ENDOPROTEZA Z MENJALNIM MODULARNIM VRATOM</t>
  </si>
  <si>
    <t>SKUPAJ PODSKLOP 1.3</t>
  </si>
  <si>
    <t>PODSKLOP 1.4: KLINASTO OBLIKOVANA RAVNA BREZCEMENTNA KOLČNA PROTEZA</t>
  </si>
  <si>
    <t>SKUPAJ PODSKLOP 1.4</t>
  </si>
  <si>
    <t xml:space="preserve">PODSKLOP 1.5: REVIZIJSKA ENDOPROTEZA KOLKA </t>
  </si>
  <si>
    <t>SKUPAJ PODSKLOP 1.5</t>
  </si>
  <si>
    <t>PODSKLOP 1.6: PODPORNI REVIZIJSKI OBROČ TIPA BURCH - SCHNEIDER</t>
  </si>
  <si>
    <t>SKUPAJ PODSKLOP 1.6</t>
  </si>
  <si>
    <t>SKLOP 2: KOLENSKA PRIMARNA in PRIMARNA ANTIALERGIJSKA PROTEZA, PARCIALNA KOLENSKA PROTEZA IN KOLENSKA REVIZIJSKA PROTEZA</t>
  </si>
  <si>
    <t>PODSKLOP 2.1 KOLENSKA PRIMARNA IN PRIMARNA ANTIALERGIJSKA ENDOPROTEZA</t>
  </si>
  <si>
    <t>PODSKLOP 2.2 KOLENSKA PARCIALNA ENDOPROTEZA</t>
  </si>
  <si>
    <t xml:space="preserve">PODSKLOP 2.3: REVIZIJSKA ENDOPROTEZA KOLENA </t>
  </si>
  <si>
    <t>PODSKLOP 2.4 ŽAGINI LISTI</t>
  </si>
  <si>
    <t>SKUPAJ PODSKLOP 2.4</t>
  </si>
  <si>
    <t>SKUPAJ PODSKLOP 2.3</t>
  </si>
  <si>
    <t>SKUPAJ PODSKLOP 2.2</t>
  </si>
  <si>
    <t>PODSKLOP 3.1: Kostni cement</t>
  </si>
  <si>
    <t>PODSKLOP 3.2: Sistem za vakumsko mešanje kostnega cementa</t>
  </si>
  <si>
    <t>PODSKLOP 3.3: Sterilen set s prednapolnjenim cementom - zaprt sistem</t>
  </si>
  <si>
    <t>SKUPAJ PODSKLOP 3.3</t>
  </si>
  <si>
    <t>SKUPAJ SKLOP 4:</t>
  </si>
  <si>
    <t>SKUPAJ PODSKLOP 2.1</t>
  </si>
  <si>
    <t>Vložek, vitaminski</t>
  </si>
  <si>
    <t>Brezcementna ponvica ( velikost od 44 mm do 66 mm)</t>
  </si>
  <si>
    <t>Brezcementna ponvica naj ima dvojno artikulacijo (dual-mobility), metalni del ponvice naj bo na voljo v velikosti od vsaj 44 mm do vsaj 64 mm. Površina naj bo pokrita s titanovim poroznim plaščem ali hidroksiapatitom.</t>
  </si>
  <si>
    <t>Vložek mora biti iz cross - link polietilena, dodatno obdelenega z antioksidantom, velikosti od 44 mm do 64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</si>
</sst>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_€_-;\-* #,##0.00\ _€_-;_-* &quot;-&quot;??\ _€_-;_-@_-"/>
    <numFmt numFmtId="165" formatCode="_-* #,##0.0000\ _€_-;\-* #,##0.0000\ _€_-;_-* &quot;-&quot;??\ _€_-;_-@_-"/>
    <numFmt numFmtId="166" formatCode="_-* #,##0.00\ &quot;SIT&quot;_-;\-* #,##0.00\ &quot;SIT&quot;_-;_-* &quot;-&quot;??\ &quot;SIT&quot;_-;_-@_-"/>
    <numFmt numFmtId="167" formatCode="#,##0.0"/>
    <numFmt numFmtId="168" formatCode="_-* #,##0.0000\ _€_-;\-* #,##0.0000\ _€_-;_-* &quot;-&quot;????\ _€_-;_-@_-"/>
  </numFmts>
  <fonts count="18" x14ac:knownFonts="1">
    <font>
      <sz val="10"/>
      <name val="Arial"/>
    </font>
    <font>
      <sz val="10"/>
      <name val="Arial CE"/>
      <charset val="238"/>
    </font>
    <font>
      <b/>
      <sz val="10"/>
      <name val="Arial"/>
      <family val="2"/>
      <charset val="238"/>
    </font>
    <font>
      <sz val="10"/>
      <name val="Arial"/>
      <family val="2"/>
      <charset val="238"/>
    </font>
    <font>
      <sz val="10"/>
      <name val="Arial"/>
      <family val="2"/>
      <charset val="238"/>
    </font>
    <font>
      <b/>
      <sz val="10"/>
      <name val="Arial"/>
      <family val="2"/>
    </font>
    <font>
      <sz val="10"/>
      <color indexed="10"/>
      <name val="Arial"/>
      <family val="2"/>
    </font>
    <font>
      <b/>
      <sz val="10"/>
      <color rgb="FF000000"/>
      <name val="Arial"/>
      <family val="2"/>
      <charset val="238"/>
    </font>
    <font>
      <sz val="10"/>
      <color rgb="FF000000"/>
      <name val="Arial"/>
      <family val="2"/>
      <charset val="238"/>
    </font>
    <font>
      <sz val="10"/>
      <color indexed="10"/>
      <name val="Arial"/>
      <family val="2"/>
      <charset val="238"/>
    </font>
    <font>
      <i/>
      <sz val="10"/>
      <name val="Arial"/>
      <family val="2"/>
    </font>
    <font>
      <sz val="10"/>
      <color indexed="8"/>
      <name val="Arial"/>
      <family val="2"/>
      <charset val="238"/>
    </font>
    <font>
      <sz val="10"/>
      <color theme="1"/>
      <name val="Arial"/>
      <family val="2"/>
      <charset val="238"/>
    </font>
    <font>
      <b/>
      <sz val="10"/>
      <color theme="1"/>
      <name val="Arial"/>
      <family val="2"/>
      <charset val="238"/>
    </font>
    <font>
      <sz val="10"/>
      <color rgb="FF000000"/>
      <name val="Calibri"/>
      <family val="2"/>
      <charset val="238"/>
    </font>
    <font>
      <sz val="10"/>
      <name val="Arial"/>
      <family val="2"/>
    </font>
    <font>
      <sz val="10"/>
      <name val="Calibri"/>
      <family val="2"/>
      <charset val="238"/>
    </font>
    <font>
      <b/>
      <sz val="10"/>
      <color indexed="10"/>
      <name val="Arial"/>
      <family val="2"/>
      <charset val="238"/>
    </font>
  </fonts>
  <fills count="8">
    <fill>
      <patternFill patternType="none"/>
    </fill>
    <fill>
      <patternFill patternType="gray125"/>
    </fill>
    <fill>
      <patternFill patternType="solid">
        <fgColor rgb="FFFFFFFF"/>
        <bgColor rgb="FFFFFFFF"/>
      </patternFill>
    </fill>
    <fill>
      <patternFill patternType="solid">
        <fgColor theme="5" tint="0.79998168889431442"/>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3" tint="0.499984740745262"/>
        <bgColor indexed="64"/>
      </patternFill>
    </fill>
    <fill>
      <patternFill patternType="solid">
        <fgColor theme="0"/>
        <bgColor indexed="64"/>
      </patternFill>
    </fill>
  </fills>
  <borders count="50">
    <border>
      <left/>
      <right/>
      <top/>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indexed="64"/>
      </left>
      <right style="medium">
        <color indexed="64"/>
      </right>
      <top/>
      <bottom style="medium">
        <color indexed="64"/>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rgb="FF000000"/>
      </top>
      <bottom style="thin">
        <color rgb="FF000000"/>
      </bottom>
      <diagonal/>
    </border>
    <border>
      <left style="medium">
        <color indexed="64"/>
      </left>
      <right style="thin">
        <color indexed="64"/>
      </right>
      <top/>
      <bottom style="medium">
        <color indexed="64"/>
      </bottom>
      <diagonal/>
    </border>
    <border>
      <left/>
      <right/>
      <top style="thin">
        <color indexed="64"/>
      </top>
      <bottom/>
      <diagonal/>
    </border>
    <border>
      <left style="thin">
        <color rgb="FF000000"/>
      </left>
      <right style="thin">
        <color rgb="FF000000"/>
      </right>
      <top style="thin">
        <color rgb="FF000000"/>
      </top>
      <bottom style="thin">
        <color indexed="64"/>
      </bottom>
      <diagonal/>
    </border>
    <border>
      <left style="medium">
        <color indexed="64"/>
      </left>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medium">
        <color indexed="64"/>
      </top>
      <bottom/>
      <diagonal/>
    </border>
    <border>
      <left style="thin">
        <color rgb="FF000000"/>
      </left>
      <right style="thin">
        <color rgb="FF000000"/>
      </right>
      <top/>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medium">
        <color indexed="64"/>
      </bottom>
      <diagonal/>
    </border>
    <border>
      <left/>
      <right style="thin">
        <color indexed="64"/>
      </right>
      <top style="thin">
        <color rgb="FF000000"/>
      </top>
      <bottom style="thin">
        <color indexed="64"/>
      </bottom>
      <diagonal/>
    </border>
    <border>
      <left style="thin">
        <color indexed="64"/>
      </left>
      <right style="thin">
        <color indexed="64"/>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s>
  <cellStyleXfs count="7">
    <xf numFmtId="0" fontId="0" fillId="0" borderId="0"/>
    <xf numFmtId="164" fontId="3" fillId="0" borderId="0" applyFont="0" applyFill="0" applyBorder="0" applyAlignment="0" applyProtection="0"/>
    <xf numFmtId="44" fontId="3"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1" fillId="0" borderId="5">
      <alignment horizontal="left" vertical="center" wrapText="1"/>
    </xf>
  </cellStyleXfs>
  <cellXfs count="435">
    <xf numFmtId="0" fontId="0" fillId="0" borderId="0" xfId="0"/>
    <xf numFmtId="0" fontId="2" fillId="0" borderId="0" xfId="3" applyFont="1"/>
    <xf numFmtId="165" fontId="0" fillId="0" borderId="0" xfId="1" applyNumberFormat="1" applyFont="1"/>
    <xf numFmtId="0" fontId="4" fillId="0" borderId="0" xfId="3" applyFont="1"/>
    <xf numFmtId="0" fontId="2" fillId="0" borderId="0" xfId="0" applyFont="1"/>
    <xf numFmtId="0" fontId="5" fillId="0" borderId="0" xfId="0" applyFont="1" applyAlignment="1" applyProtection="1">
      <alignment horizontal="right"/>
      <protection locked="0"/>
    </xf>
    <xf numFmtId="0" fontId="2" fillId="0" borderId="0" xfId="0" applyFont="1" applyAlignment="1" applyProtection="1">
      <alignment horizontal="right"/>
      <protection locked="0"/>
    </xf>
    <xf numFmtId="0" fontId="4" fillId="0" borderId="0" xfId="0" applyFont="1" applyProtection="1">
      <protection locked="0"/>
    </xf>
    <xf numFmtId="0" fontId="4" fillId="0" borderId="0" xfId="0" applyFont="1"/>
    <xf numFmtId="165" fontId="4" fillId="0" borderId="0" xfId="1" applyNumberFormat="1" applyFont="1" applyProtection="1">
      <protection locked="0"/>
    </xf>
    <xf numFmtId="0" fontId="5" fillId="0" borderId="0" xfId="0" applyFont="1"/>
    <xf numFmtId="165" fontId="5" fillId="0" borderId="0" xfId="1" applyNumberFormat="1" applyFont="1" applyAlignment="1" applyProtection="1"/>
    <xf numFmtId="0" fontId="4" fillId="0" borderId="0" xfId="3" applyFont="1" applyProtection="1">
      <protection locked="0"/>
    </xf>
    <xf numFmtId="0" fontId="2" fillId="0" borderId="0" xfId="3" applyFont="1" applyProtection="1">
      <protection locked="0"/>
    </xf>
    <xf numFmtId="0" fontId="6" fillId="0" borderId="0" xfId="0" applyFont="1" applyProtection="1">
      <protection locked="0"/>
    </xf>
    <xf numFmtId="0" fontId="4" fillId="0" borderId="0" xfId="0" applyFont="1" applyAlignment="1">
      <alignment wrapText="1"/>
    </xf>
    <xf numFmtId="0" fontId="4" fillId="0" borderId="5" xfId="0" applyFont="1" applyBorder="1"/>
    <xf numFmtId="0" fontId="8" fillId="0" borderId="6" xfId="0" applyFont="1" applyBorder="1"/>
    <xf numFmtId="168" fontId="4" fillId="0" borderId="5" xfId="0" applyNumberFormat="1" applyFont="1" applyBorder="1" applyProtection="1">
      <protection locked="0"/>
    </xf>
    <xf numFmtId="0" fontId="4" fillId="0" borderId="5" xfId="0" applyFont="1" applyBorder="1" applyProtection="1">
      <protection locked="0"/>
    </xf>
    <xf numFmtId="168" fontId="4" fillId="0" borderId="5" xfId="2" applyNumberFormat="1" applyFont="1" applyFill="1" applyBorder="1" applyProtection="1">
      <protection locked="0"/>
    </xf>
    <xf numFmtId="0" fontId="4" fillId="0" borderId="5" xfId="0" applyFont="1" applyBorder="1" applyAlignment="1">
      <alignment horizontal="center"/>
    </xf>
    <xf numFmtId="0" fontId="8" fillId="0" borderId="6" xfId="0" applyFont="1" applyBorder="1" applyAlignment="1">
      <alignment horizontal="center"/>
    </xf>
    <xf numFmtId="10" fontId="4" fillId="0" borderId="5" xfId="0" applyNumberFormat="1" applyFont="1" applyBorder="1" applyProtection="1">
      <protection locked="0"/>
    </xf>
    <xf numFmtId="165" fontId="4" fillId="0" borderId="5" xfId="1" applyNumberFormat="1" applyFont="1" applyBorder="1" applyProtection="1">
      <protection locked="0"/>
    </xf>
    <xf numFmtId="0" fontId="4" fillId="0" borderId="5" xfId="0" applyFont="1" applyBorder="1" applyAlignment="1" applyProtection="1">
      <alignment wrapText="1"/>
      <protection locked="0"/>
    </xf>
    <xf numFmtId="0" fontId="8" fillId="0" borderId="6" xfId="0" applyFont="1" applyBorder="1" applyAlignment="1">
      <alignment wrapText="1"/>
    </xf>
    <xf numFmtId="168" fontId="4" fillId="0" borderId="7" xfId="0" applyNumberFormat="1" applyFont="1" applyBorder="1" applyProtection="1">
      <protection locked="0"/>
    </xf>
    <xf numFmtId="0" fontId="4" fillId="0" borderId="7" xfId="0" applyFont="1" applyBorder="1" applyAlignment="1" applyProtection="1">
      <alignment wrapText="1"/>
      <protection locked="0"/>
    </xf>
    <xf numFmtId="0" fontId="8" fillId="0" borderId="8" xfId="0" applyFont="1" applyBorder="1"/>
    <xf numFmtId="0" fontId="8" fillId="0" borderId="8" xfId="0" applyFont="1" applyBorder="1" applyAlignment="1">
      <alignment horizontal="center"/>
    </xf>
    <xf numFmtId="0" fontId="10" fillId="0" borderId="0" xfId="0" applyFont="1" applyAlignment="1">
      <alignment wrapText="1"/>
    </xf>
    <xf numFmtId="0" fontId="5" fillId="0" borderId="0" xfId="0" applyFont="1" applyAlignment="1">
      <alignment horizontal="justify"/>
    </xf>
    <xf numFmtId="0" fontId="4" fillId="0" borderId="0" xfId="0" applyFont="1" applyAlignment="1">
      <alignment horizontal="right"/>
    </xf>
    <xf numFmtId="0" fontId="4" fillId="0" borderId="0" xfId="0" applyFont="1" applyAlignment="1">
      <alignment horizontal="justify"/>
    </xf>
    <xf numFmtId="0" fontId="5" fillId="0" borderId="0" xfId="4" applyFont="1" applyAlignment="1" applyProtection="1">
      <alignment wrapText="1"/>
      <protection locked="0"/>
    </xf>
    <xf numFmtId="0" fontId="5" fillId="0" borderId="0" xfId="4" applyFont="1" applyAlignment="1">
      <alignment horizontal="center" wrapText="1"/>
    </xf>
    <xf numFmtId="0" fontId="5" fillId="0" borderId="0" xfId="0" applyFont="1" applyAlignment="1">
      <alignment horizontal="left"/>
    </xf>
    <xf numFmtId="168" fontId="4" fillId="0" borderId="7" xfId="2" applyNumberFormat="1" applyFont="1" applyFill="1" applyBorder="1" applyProtection="1">
      <protection locked="0"/>
    </xf>
    <xf numFmtId="165" fontId="4" fillId="0" borderId="7" xfId="1" applyNumberFormat="1" applyFont="1" applyBorder="1" applyProtection="1">
      <protection locked="0"/>
    </xf>
    <xf numFmtId="0" fontId="4" fillId="0" borderId="5" xfId="0" applyFont="1" applyBorder="1" applyAlignment="1">
      <alignment horizontal="center" vertical="center"/>
    </xf>
    <xf numFmtId="0" fontId="4" fillId="0" borderId="7" xfId="0" applyFont="1" applyBorder="1" applyAlignment="1">
      <alignment horizontal="center" vertical="center"/>
    </xf>
    <xf numFmtId="168" fontId="2" fillId="0" borderId="0" xfId="0" applyNumberFormat="1" applyFont="1" applyProtection="1">
      <protection locked="0"/>
    </xf>
    <xf numFmtId="168" fontId="9" fillId="0" borderId="0" xfId="0" applyNumberFormat="1" applyFont="1" applyProtection="1">
      <protection locked="0"/>
    </xf>
    <xf numFmtId="168" fontId="4" fillId="0" borderId="0" xfId="0" applyNumberFormat="1" applyFont="1" applyProtection="1">
      <protection locked="0"/>
    </xf>
    <xf numFmtId="0" fontId="5" fillId="0" borderId="0" xfId="0" applyFont="1" applyAlignment="1">
      <alignment horizontal="right"/>
    </xf>
    <xf numFmtId="0" fontId="4" fillId="0" borderId="10" xfId="0" applyFont="1" applyBorder="1" applyAlignment="1" applyProtection="1">
      <alignment wrapText="1"/>
      <protection locked="0"/>
    </xf>
    <xf numFmtId="10" fontId="4" fillId="0" borderId="10" xfId="0" applyNumberFormat="1" applyFont="1" applyBorder="1" applyProtection="1">
      <protection locked="0"/>
    </xf>
    <xf numFmtId="168" fontId="4" fillId="0" borderId="10" xfId="0" applyNumberFormat="1" applyFont="1" applyBorder="1" applyProtection="1">
      <protection locked="0"/>
    </xf>
    <xf numFmtId="0" fontId="4" fillId="0" borderId="10" xfId="0" applyFont="1" applyBorder="1" applyAlignment="1">
      <alignment horizontal="center" vertical="center"/>
    </xf>
    <xf numFmtId="0" fontId="5" fillId="3" borderId="9" xfId="4" applyFont="1" applyFill="1" applyBorder="1" applyAlignment="1">
      <alignment horizontal="center" vertical="center" wrapText="1"/>
    </xf>
    <xf numFmtId="0" fontId="5" fillId="3" borderId="3" xfId="4" applyFont="1" applyFill="1" applyBorder="1" applyAlignment="1">
      <alignment horizontal="center" vertical="center" wrapText="1"/>
    </xf>
    <xf numFmtId="166" fontId="5" fillId="3" borderId="3" xfId="5" applyFont="1" applyFill="1" applyBorder="1" applyAlignment="1" applyProtection="1">
      <alignment horizontal="center" vertical="center" wrapText="1"/>
      <protection locked="0"/>
    </xf>
    <xf numFmtId="167" fontId="5" fillId="3" borderId="3" xfId="4" applyNumberFormat="1" applyFont="1" applyFill="1" applyBorder="1" applyAlignment="1" applyProtection="1">
      <alignment horizontal="center" vertical="center" wrapText="1"/>
      <protection locked="0"/>
    </xf>
    <xf numFmtId="165" fontId="5" fillId="3" borderId="3" xfId="1" applyNumberFormat="1" applyFont="1" applyFill="1" applyBorder="1" applyAlignment="1" applyProtection="1">
      <alignment horizontal="center" vertical="center" wrapText="1"/>
      <protection locked="0"/>
    </xf>
    <xf numFmtId="0" fontId="5" fillId="3" borderId="3" xfId="4" applyFont="1" applyFill="1" applyBorder="1" applyAlignment="1" applyProtection="1">
      <alignment horizontal="center" vertical="center" wrapText="1"/>
      <protection locked="0"/>
    </xf>
    <xf numFmtId="0" fontId="5" fillId="3" borderId="4" xfId="4" applyFont="1" applyFill="1" applyBorder="1" applyAlignment="1" applyProtection="1">
      <alignment horizontal="center" vertical="center" wrapText="1"/>
      <protection locked="0"/>
    </xf>
    <xf numFmtId="168" fontId="4" fillId="4" borderId="5" xfId="0" applyNumberFormat="1" applyFont="1" applyFill="1" applyBorder="1" applyProtection="1">
      <protection locked="0"/>
    </xf>
    <xf numFmtId="165" fontId="4" fillId="4" borderId="5" xfId="1" applyNumberFormat="1" applyFont="1" applyFill="1" applyBorder="1" applyProtection="1">
      <protection locked="0"/>
    </xf>
    <xf numFmtId="168" fontId="4" fillId="4" borderId="5" xfId="2" applyNumberFormat="1" applyFont="1" applyFill="1" applyBorder="1" applyProtection="1">
      <protection locked="0"/>
    </xf>
    <xf numFmtId="168" fontId="4" fillId="5" borderId="5" xfId="0" applyNumberFormat="1" applyFont="1" applyFill="1" applyBorder="1" applyProtection="1">
      <protection locked="0"/>
    </xf>
    <xf numFmtId="165" fontId="4" fillId="5" borderId="5" xfId="1" applyNumberFormat="1" applyFont="1" applyFill="1" applyBorder="1" applyProtection="1">
      <protection locked="0"/>
    </xf>
    <xf numFmtId="168" fontId="4" fillId="5" borderId="5" xfId="2" applyNumberFormat="1" applyFont="1" applyFill="1" applyBorder="1" applyProtection="1">
      <protection locked="0"/>
    </xf>
    <xf numFmtId="10" fontId="4" fillId="4" borderId="5" xfId="0" applyNumberFormat="1" applyFont="1" applyFill="1" applyBorder="1" applyProtection="1">
      <protection locked="0"/>
    </xf>
    <xf numFmtId="0" fontId="4" fillId="4" borderId="5" xfId="0" applyFont="1" applyFill="1" applyBorder="1" applyAlignment="1" applyProtection="1">
      <alignment wrapText="1"/>
      <protection locked="0"/>
    </xf>
    <xf numFmtId="0" fontId="4" fillId="6" borderId="9" xfId="0" applyFont="1" applyFill="1" applyBorder="1"/>
    <xf numFmtId="0" fontId="4" fillId="6" borderId="3" xfId="0" applyFont="1" applyFill="1" applyBorder="1"/>
    <xf numFmtId="168" fontId="4" fillId="6" borderId="3" xfId="0" applyNumberFormat="1" applyFont="1" applyFill="1" applyBorder="1" applyProtection="1">
      <protection locked="0"/>
    </xf>
    <xf numFmtId="0" fontId="4" fillId="6" borderId="3" xfId="0" applyFont="1" applyFill="1" applyBorder="1" applyProtection="1">
      <protection locked="0"/>
    </xf>
    <xf numFmtId="168" fontId="9" fillId="6" borderId="3" xfId="0" applyNumberFormat="1" applyFont="1" applyFill="1" applyBorder="1" applyProtection="1">
      <protection locked="0"/>
    </xf>
    <xf numFmtId="168" fontId="2" fillId="6" borderId="3" xfId="0" applyNumberFormat="1" applyFont="1" applyFill="1" applyBorder="1" applyProtection="1">
      <protection locked="0"/>
    </xf>
    <xf numFmtId="0" fontId="4" fillId="6" borderId="4" xfId="0" applyFont="1" applyFill="1" applyBorder="1" applyProtection="1">
      <protection locked="0"/>
    </xf>
    <xf numFmtId="0" fontId="5" fillId="6" borderId="3" xfId="0" applyFont="1" applyFill="1" applyBorder="1" applyAlignment="1">
      <alignment horizontal="right"/>
    </xf>
    <xf numFmtId="168" fontId="6" fillId="6" borderId="3" xfId="0" applyNumberFormat="1" applyFont="1" applyFill="1" applyBorder="1" applyProtection="1">
      <protection locked="0"/>
    </xf>
    <xf numFmtId="0" fontId="4" fillId="6" borderId="4" xfId="0" applyFont="1" applyFill="1" applyBorder="1"/>
    <xf numFmtId="0" fontId="2" fillId="3" borderId="4" xfId="4" applyFont="1" applyFill="1" applyBorder="1" applyAlignment="1" applyProtection="1">
      <alignment horizontal="center" vertical="center" wrapText="1"/>
      <protection locked="0"/>
    </xf>
    <xf numFmtId="0" fontId="4" fillId="5" borderId="5" xfId="0" applyFont="1" applyFill="1" applyBorder="1" applyAlignment="1" applyProtection="1">
      <alignment wrapText="1"/>
      <protection locked="0"/>
    </xf>
    <xf numFmtId="0" fontId="8" fillId="0" borderId="0" xfId="0" applyFont="1" applyAlignment="1">
      <alignment horizontal="center"/>
    </xf>
    <xf numFmtId="168" fontId="4" fillId="0" borderId="11" xfId="0" applyNumberFormat="1" applyFont="1" applyBorder="1" applyProtection="1">
      <protection locked="0"/>
    </xf>
    <xf numFmtId="0" fontId="4" fillId="0" borderId="11" xfId="0" applyFont="1" applyBorder="1" applyAlignment="1" applyProtection="1">
      <alignment wrapText="1"/>
      <protection locked="0"/>
    </xf>
    <xf numFmtId="168" fontId="4" fillId="7" borderId="5" xfId="0" applyNumberFormat="1" applyFont="1" applyFill="1" applyBorder="1" applyProtection="1">
      <protection locked="0"/>
    </xf>
    <xf numFmtId="10" fontId="4" fillId="7" borderId="5" xfId="0" applyNumberFormat="1" applyFont="1" applyFill="1" applyBorder="1" applyProtection="1">
      <protection locked="0"/>
    </xf>
    <xf numFmtId="0" fontId="4" fillId="7" borderId="5" xfId="0" applyFont="1" applyFill="1" applyBorder="1" applyAlignment="1" applyProtection="1">
      <alignment wrapText="1"/>
      <protection locked="0"/>
    </xf>
    <xf numFmtId="0" fontId="8" fillId="7" borderId="5" xfId="0" applyFont="1" applyFill="1" applyBorder="1" applyAlignment="1">
      <alignment horizontal="justify"/>
    </xf>
    <xf numFmtId="0" fontId="12" fillId="0" borderId="6" xfId="0" applyFont="1" applyBorder="1"/>
    <xf numFmtId="0" fontId="4" fillId="7" borderId="0" xfId="0" applyFont="1" applyFill="1"/>
    <xf numFmtId="0" fontId="4" fillId="0" borderId="6" xfId="0" applyFont="1" applyBorder="1" applyAlignment="1">
      <alignment wrapText="1"/>
    </xf>
    <xf numFmtId="168" fontId="4" fillId="7" borderId="7" xfId="0" applyNumberFormat="1" applyFont="1" applyFill="1" applyBorder="1" applyProtection="1">
      <protection locked="0"/>
    </xf>
    <xf numFmtId="0" fontId="4" fillId="7" borderId="7" xfId="0" applyFont="1" applyFill="1" applyBorder="1" applyAlignment="1" applyProtection="1">
      <alignment wrapText="1"/>
      <protection locked="0"/>
    </xf>
    <xf numFmtId="168" fontId="4" fillId="7" borderId="10" xfId="0" applyNumberFormat="1" applyFont="1" applyFill="1" applyBorder="1" applyProtection="1">
      <protection locked="0"/>
    </xf>
    <xf numFmtId="0" fontId="4" fillId="7" borderId="10" xfId="0" applyFont="1" applyFill="1" applyBorder="1" applyAlignment="1" applyProtection="1">
      <alignment wrapText="1"/>
      <protection locked="0"/>
    </xf>
    <xf numFmtId="0" fontId="8" fillId="7" borderId="0" xfId="0" applyFont="1" applyFill="1" applyAlignment="1">
      <alignment horizontal="center"/>
    </xf>
    <xf numFmtId="0" fontId="7" fillId="7" borderId="0" xfId="0" applyFont="1" applyFill="1" applyAlignment="1">
      <alignment horizontal="justify"/>
    </xf>
    <xf numFmtId="168" fontId="4" fillId="7" borderId="0" xfId="0" applyNumberFormat="1" applyFont="1" applyFill="1" applyProtection="1">
      <protection locked="0"/>
    </xf>
    <xf numFmtId="10" fontId="4" fillId="7" borderId="0" xfId="0" applyNumberFormat="1" applyFont="1" applyFill="1" applyProtection="1">
      <protection locked="0"/>
    </xf>
    <xf numFmtId="165" fontId="4" fillId="7" borderId="0" xfId="1" applyNumberFormat="1" applyFont="1" applyFill="1" applyBorder="1" applyProtection="1">
      <protection locked="0"/>
    </xf>
    <xf numFmtId="168" fontId="4" fillId="7" borderId="0" xfId="2" applyNumberFormat="1" applyFont="1" applyFill="1" applyBorder="1" applyProtection="1">
      <protection locked="0"/>
    </xf>
    <xf numFmtId="0" fontId="4" fillId="7" borderId="0" xfId="0" applyFont="1" applyFill="1" applyAlignment="1" applyProtection="1">
      <alignment wrapText="1"/>
      <protection locked="0"/>
    </xf>
    <xf numFmtId="0" fontId="8" fillId="7" borderId="7" xfId="0" applyFont="1" applyFill="1" applyBorder="1" applyAlignment="1">
      <alignment horizontal="justify"/>
    </xf>
    <xf numFmtId="0" fontId="7" fillId="7" borderId="0" xfId="0" applyFont="1" applyFill="1" applyAlignment="1">
      <alignment horizontal="right"/>
    </xf>
    <xf numFmtId="0" fontId="5" fillId="7" borderId="7" xfId="4" applyFont="1" applyFill="1" applyBorder="1" applyAlignment="1" applyProtection="1">
      <alignment horizontal="center" vertical="center" wrapText="1"/>
      <protection locked="0"/>
    </xf>
    <xf numFmtId="0" fontId="5" fillId="3" borderId="19" xfId="4" applyFont="1" applyFill="1" applyBorder="1" applyAlignment="1">
      <alignment horizontal="center" vertical="center" wrapText="1"/>
    </xf>
    <xf numFmtId="0" fontId="5" fillId="3" borderId="18" xfId="4" applyFont="1" applyFill="1" applyBorder="1" applyAlignment="1">
      <alignment horizontal="center" vertical="center" wrapText="1"/>
    </xf>
    <xf numFmtId="0" fontId="8" fillId="7" borderId="10" xfId="0" applyFont="1" applyFill="1" applyBorder="1" applyAlignment="1">
      <alignment horizontal="justify"/>
    </xf>
    <xf numFmtId="0" fontId="2" fillId="0" borderId="0" xfId="0" applyFont="1" applyAlignment="1">
      <alignment horizontal="left"/>
    </xf>
    <xf numFmtId="165" fontId="6" fillId="0" borderId="0" xfId="1" applyNumberFormat="1" applyFont="1" applyFill="1" applyBorder="1" applyProtection="1">
      <protection locked="0"/>
    </xf>
    <xf numFmtId="0" fontId="5" fillId="3" borderId="21" xfId="4" applyFont="1" applyFill="1" applyBorder="1" applyAlignment="1">
      <alignment horizontal="center" vertical="center" wrapText="1"/>
    </xf>
    <xf numFmtId="0" fontId="5" fillId="3" borderId="22" xfId="4" applyFont="1" applyFill="1" applyBorder="1" applyAlignment="1">
      <alignment horizontal="center" vertical="center" wrapText="1"/>
    </xf>
    <xf numFmtId="166" fontId="5" fillId="3" borderId="22" xfId="5" applyFont="1" applyFill="1" applyBorder="1" applyAlignment="1" applyProtection="1">
      <alignment horizontal="center" vertical="center" wrapText="1"/>
      <protection locked="0"/>
    </xf>
    <xf numFmtId="167" fontId="5" fillId="3" borderId="22" xfId="4" applyNumberFormat="1" applyFont="1" applyFill="1" applyBorder="1" applyAlignment="1" applyProtection="1">
      <alignment horizontal="center" vertical="center" wrapText="1"/>
      <protection locked="0"/>
    </xf>
    <xf numFmtId="165" fontId="5" fillId="3" borderId="22" xfId="1" applyNumberFormat="1" applyFont="1" applyFill="1" applyBorder="1" applyAlignment="1" applyProtection="1">
      <alignment horizontal="center" vertical="center" wrapText="1"/>
      <protection locked="0"/>
    </xf>
    <xf numFmtId="0" fontId="5" fillId="3" borderId="22" xfId="4" applyFont="1" applyFill="1" applyBorder="1" applyAlignment="1" applyProtection="1">
      <alignment horizontal="center" vertical="center" wrapText="1"/>
      <protection locked="0"/>
    </xf>
    <xf numFmtId="0" fontId="5" fillId="3" borderId="23" xfId="4" applyFont="1" applyFill="1" applyBorder="1" applyAlignment="1" applyProtection="1">
      <alignment horizontal="center" vertical="center" wrapText="1"/>
      <protection locked="0"/>
    </xf>
    <xf numFmtId="0" fontId="5" fillId="7" borderId="5" xfId="4" applyFont="1" applyFill="1" applyBorder="1" applyAlignment="1" applyProtection="1">
      <alignment horizontal="center" vertical="center" wrapText="1"/>
      <protection locked="0"/>
    </xf>
    <xf numFmtId="0" fontId="4" fillId="7" borderId="5" xfId="4" applyFont="1" applyFill="1" applyBorder="1" applyAlignment="1">
      <alignment horizontal="center" vertical="center" wrapText="1"/>
    </xf>
    <xf numFmtId="0" fontId="4" fillId="7" borderId="7" xfId="4" applyFont="1" applyFill="1" applyBorder="1" applyAlignment="1">
      <alignment horizontal="center" vertical="center" wrapText="1"/>
    </xf>
    <xf numFmtId="0" fontId="4" fillId="0" borderId="24" xfId="0" applyFont="1" applyBorder="1" applyAlignment="1">
      <alignment horizontal="center" vertical="center"/>
    </xf>
    <xf numFmtId="0" fontId="4" fillId="0" borderId="20" xfId="0" applyFont="1" applyBorder="1" applyAlignment="1">
      <alignment horizontal="center"/>
    </xf>
    <xf numFmtId="0" fontId="4" fillId="6" borderId="26" xfId="0" applyFont="1" applyFill="1" applyBorder="1"/>
    <xf numFmtId="0" fontId="5" fillId="6" borderId="2" xfId="0" applyFont="1" applyFill="1" applyBorder="1" applyAlignment="1">
      <alignment horizontal="right"/>
    </xf>
    <xf numFmtId="0" fontId="4" fillId="6" borderId="2" xfId="0" applyFont="1" applyFill="1" applyBorder="1"/>
    <xf numFmtId="0" fontId="4" fillId="6" borderId="2" xfId="0" applyFont="1" applyFill="1" applyBorder="1" applyProtection="1">
      <protection locked="0"/>
    </xf>
    <xf numFmtId="168" fontId="4" fillId="6" borderId="2" xfId="0" applyNumberFormat="1" applyFont="1" applyFill="1" applyBorder="1" applyProtection="1">
      <protection locked="0"/>
    </xf>
    <xf numFmtId="168" fontId="6" fillId="6" borderId="2" xfId="0" applyNumberFormat="1" applyFont="1" applyFill="1" applyBorder="1" applyProtection="1">
      <protection locked="0"/>
    </xf>
    <xf numFmtId="168" fontId="2" fillId="6" borderId="2" xfId="0" applyNumberFormat="1" applyFont="1" applyFill="1" applyBorder="1" applyProtection="1">
      <protection locked="0"/>
    </xf>
    <xf numFmtId="0" fontId="4" fillId="6" borderId="15" xfId="0" applyFont="1" applyFill="1" applyBorder="1"/>
    <xf numFmtId="0" fontId="8" fillId="0" borderId="5" xfId="0" applyFont="1" applyBorder="1" applyAlignment="1">
      <alignment horizontal="center"/>
    </xf>
    <xf numFmtId="0" fontId="12" fillId="0" borderId="5" xfId="0" applyFont="1" applyBorder="1"/>
    <xf numFmtId="0" fontId="4" fillId="6" borderId="5" xfId="0" applyFont="1" applyFill="1" applyBorder="1" applyAlignment="1">
      <alignment horizontal="center"/>
    </xf>
    <xf numFmtId="168" fontId="4" fillId="6" borderId="5" xfId="0" applyNumberFormat="1" applyFont="1" applyFill="1" applyBorder="1" applyProtection="1">
      <protection locked="0"/>
    </xf>
    <xf numFmtId="165" fontId="4" fillId="6" borderId="5" xfId="1" applyNumberFormat="1" applyFont="1" applyFill="1" applyBorder="1" applyProtection="1">
      <protection locked="0"/>
    </xf>
    <xf numFmtId="168" fontId="4" fillId="6" borderId="5" xfId="2" applyNumberFormat="1" applyFont="1" applyFill="1" applyBorder="1" applyProtection="1">
      <protection locked="0"/>
    </xf>
    <xf numFmtId="0" fontId="4" fillId="6" borderId="5" xfId="0" applyFont="1" applyFill="1" applyBorder="1" applyAlignment="1" applyProtection="1">
      <alignment wrapText="1"/>
      <protection locked="0"/>
    </xf>
    <xf numFmtId="0" fontId="4" fillId="7" borderId="0" xfId="0" applyFont="1" applyFill="1" applyAlignment="1">
      <alignment horizontal="center"/>
    </xf>
    <xf numFmtId="0" fontId="4" fillId="6" borderId="5" xfId="0" applyFont="1" applyFill="1" applyBorder="1"/>
    <xf numFmtId="0" fontId="8" fillId="5" borderId="5" xfId="0" applyFont="1" applyFill="1" applyBorder="1" applyAlignment="1">
      <alignment horizontal="center"/>
    </xf>
    <xf numFmtId="0" fontId="8" fillId="0" borderId="16" xfId="0" applyFont="1" applyBorder="1" applyAlignment="1">
      <alignment horizontal="left" vertical="top" wrapText="1"/>
    </xf>
    <xf numFmtId="0" fontId="4" fillId="0" borderId="10" xfId="0" applyFont="1" applyBorder="1" applyAlignment="1" applyProtection="1">
      <alignment vertical="top" wrapText="1"/>
      <protection locked="0"/>
    </xf>
    <xf numFmtId="0" fontId="4" fillId="0" borderId="0" xfId="0" applyFont="1" applyAlignment="1">
      <alignment vertical="top"/>
    </xf>
    <xf numFmtId="0" fontId="8" fillId="0" borderId="16" xfId="0" applyFont="1" applyBorder="1" applyAlignment="1">
      <alignment vertical="top" wrapText="1"/>
    </xf>
    <xf numFmtId="0" fontId="4" fillId="0" borderId="12" xfId="0" applyFont="1" applyBorder="1" applyAlignment="1" applyProtection="1">
      <alignment wrapText="1"/>
      <protection locked="0"/>
    </xf>
    <xf numFmtId="0" fontId="2" fillId="4" borderId="5" xfId="0" applyFont="1" applyFill="1" applyBorder="1" applyAlignment="1">
      <alignment horizontal="left"/>
    </xf>
    <xf numFmtId="0" fontId="8" fillId="4" borderId="5" xfId="0" applyFont="1" applyFill="1" applyBorder="1" applyAlignment="1">
      <alignment horizontal="right"/>
    </xf>
    <xf numFmtId="0" fontId="4" fillId="4" borderId="0" xfId="0" applyFont="1" applyFill="1"/>
    <xf numFmtId="0" fontId="2" fillId="4" borderId="10" xfId="0" applyFont="1" applyFill="1" applyBorder="1" applyAlignment="1">
      <alignment horizontal="left"/>
    </xf>
    <xf numFmtId="0" fontId="8" fillId="4" borderId="16" xfId="0" applyFont="1" applyFill="1" applyBorder="1" applyAlignment="1">
      <alignment wrapText="1"/>
    </xf>
    <xf numFmtId="165" fontId="4" fillId="4" borderId="10" xfId="1" applyNumberFormat="1" applyFont="1" applyFill="1" applyBorder="1" applyProtection="1">
      <protection locked="0"/>
    </xf>
    <xf numFmtId="168" fontId="4" fillId="4" borderId="10" xfId="2" applyNumberFormat="1" applyFont="1" applyFill="1" applyBorder="1" applyProtection="1">
      <protection locked="0"/>
    </xf>
    <xf numFmtId="0" fontId="4" fillId="4" borderId="10" xfId="0" applyFont="1" applyFill="1" applyBorder="1" applyAlignment="1" applyProtection="1">
      <alignment wrapText="1"/>
      <protection locked="0"/>
    </xf>
    <xf numFmtId="0" fontId="4" fillId="0" borderId="1" xfId="0" applyFont="1" applyBorder="1"/>
    <xf numFmtId="0" fontId="8" fillId="0" borderId="25" xfId="0" applyFont="1" applyBorder="1" applyAlignment="1">
      <alignment vertical="center"/>
    </xf>
    <xf numFmtId="0" fontId="8" fillId="0" borderId="16" xfId="0" applyFont="1" applyBorder="1" applyAlignment="1">
      <alignment vertical="center"/>
    </xf>
    <xf numFmtId="0" fontId="8" fillId="0" borderId="6" xfId="0" applyFont="1" applyBorder="1" applyAlignment="1">
      <alignment vertical="center"/>
    </xf>
    <xf numFmtId="0" fontId="8" fillId="0" borderId="8" xfId="0" applyFont="1" applyBorder="1" applyAlignment="1">
      <alignment vertical="center"/>
    </xf>
    <xf numFmtId="0" fontId="8" fillId="0" borderId="8" xfId="0" applyFont="1" applyBorder="1" applyAlignment="1">
      <alignment vertical="top" wrapText="1"/>
    </xf>
    <xf numFmtId="0" fontId="8" fillId="0" borderId="5" xfId="0" applyFont="1" applyBorder="1" applyAlignment="1">
      <alignment vertical="top" wrapText="1"/>
    </xf>
    <xf numFmtId="0" fontId="8" fillId="0" borderId="5" xfId="0" applyFont="1" applyBorder="1" applyAlignment="1">
      <alignment vertical="center"/>
    </xf>
    <xf numFmtId="0" fontId="5" fillId="3" borderId="29" xfId="4" applyFont="1" applyFill="1" applyBorder="1" applyAlignment="1">
      <alignment horizontal="center" vertical="center" wrapText="1"/>
    </xf>
    <xf numFmtId="0" fontId="2" fillId="3" borderId="22" xfId="4" applyFont="1" applyFill="1" applyBorder="1" applyAlignment="1">
      <alignment horizontal="center" vertical="center" wrapText="1"/>
    </xf>
    <xf numFmtId="0" fontId="2" fillId="3" borderId="21" xfId="4" applyFont="1" applyFill="1" applyBorder="1" applyAlignment="1">
      <alignment horizontal="center" vertical="center" wrapText="1"/>
    </xf>
    <xf numFmtId="0" fontId="5" fillId="4" borderId="5" xfId="4" applyFont="1" applyFill="1" applyBorder="1" applyAlignment="1">
      <alignment horizontal="left" vertical="center"/>
    </xf>
    <xf numFmtId="0" fontId="5" fillId="4" borderId="5" xfId="4" applyFont="1" applyFill="1" applyBorder="1" applyAlignment="1">
      <alignment horizontal="left" vertical="center" wrapText="1"/>
    </xf>
    <xf numFmtId="166" fontId="5" fillId="4" borderId="5" xfId="5" applyFont="1" applyFill="1" applyBorder="1" applyAlignment="1" applyProtection="1">
      <alignment horizontal="left" vertical="center" wrapText="1"/>
      <protection locked="0"/>
    </xf>
    <xf numFmtId="167" fontId="5" fillId="4" borderId="5" xfId="4" applyNumberFormat="1" applyFont="1" applyFill="1" applyBorder="1" applyAlignment="1" applyProtection="1">
      <alignment horizontal="left" vertical="center" wrapText="1"/>
      <protection locked="0"/>
    </xf>
    <xf numFmtId="165" fontId="5" fillId="4" borderId="5" xfId="1" applyNumberFormat="1" applyFont="1" applyFill="1" applyBorder="1" applyAlignment="1" applyProtection="1">
      <alignment horizontal="left" vertical="center" wrapText="1"/>
      <protection locked="0"/>
    </xf>
    <xf numFmtId="0" fontId="5" fillId="4" borderId="5" xfId="4" applyFont="1" applyFill="1" applyBorder="1" applyAlignment="1" applyProtection="1">
      <alignment horizontal="left" vertical="center" wrapText="1"/>
      <protection locked="0"/>
    </xf>
    <xf numFmtId="0" fontId="15" fillId="4" borderId="5" xfId="0" applyFont="1" applyFill="1" applyBorder="1" applyAlignment="1">
      <alignment horizontal="left" wrapText="1"/>
    </xf>
    <xf numFmtId="0" fontId="8" fillId="0" borderId="6" xfId="0" applyFont="1" applyBorder="1" applyAlignment="1">
      <alignment horizontal="center" vertical="center"/>
    </xf>
    <xf numFmtId="0" fontId="7" fillId="6" borderId="5" xfId="0" applyFont="1" applyFill="1" applyBorder="1" applyAlignment="1">
      <alignment horizontal="right"/>
    </xf>
    <xf numFmtId="0" fontId="8" fillId="0" borderId="6" xfId="0" applyFont="1" applyBorder="1" applyAlignment="1">
      <alignment vertical="top" wrapText="1"/>
    </xf>
    <xf numFmtId="0" fontId="12" fillId="0" borderId="8" xfId="0" applyFont="1" applyBorder="1" applyAlignment="1">
      <alignment vertical="top" wrapText="1"/>
    </xf>
    <xf numFmtId="0" fontId="12" fillId="0" borderId="8" xfId="0" applyFont="1" applyBorder="1" applyAlignment="1">
      <alignment vertical="center"/>
    </xf>
    <xf numFmtId="0" fontId="3" fillId="0" borderId="5" xfId="0" applyFont="1" applyBorder="1" applyAlignment="1">
      <alignment vertical="top" wrapText="1"/>
    </xf>
    <xf numFmtId="0" fontId="3" fillId="0" borderId="11" xfId="0" applyFont="1" applyBorder="1" applyAlignment="1">
      <alignment vertical="top" wrapText="1"/>
    </xf>
    <xf numFmtId="0" fontId="4" fillId="0" borderId="5" xfId="0" applyFont="1" applyBorder="1" applyAlignment="1">
      <alignment vertical="center"/>
    </xf>
    <xf numFmtId="0" fontId="3" fillId="0" borderId="11" xfId="0" applyFont="1" applyBorder="1" applyAlignment="1">
      <alignment vertical="center"/>
    </xf>
    <xf numFmtId="0" fontId="0" fillId="0" borderId="0" xfId="0" applyAlignment="1">
      <alignment horizontal="center" vertical="center"/>
    </xf>
    <xf numFmtId="0" fontId="4" fillId="0" borderId="0" xfId="0" applyFont="1" applyAlignment="1" applyProtection="1">
      <alignment horizontal="center" vertical="center"/>
      <protection locked="0"/>
    </xf>
    <xf numFmtId="0" fontId="5" fillId="0" borderId="0" xfId="0" applyFont="1" applyAlignment="1">
      <alignment horizontal="center" vertical="center"/>
    </xf>
    <xf numFmtId="0" fontId="4" fillId="0" borderId="0" xfId="0" applyFont="1" applyAlignment="1">
      <alignment horizontal="center" vertical="center"/>
    </xf>
    <xf numFmtId="0" fontId="8" fillId="0" borderId="8" xfId="0" applyFont="1" applyBorder="1" applyAlignment="1">
      <alignment horizontal="center" vertical="center"/>
    </xf>
    <xf numFmtId="0" fontId="4" fillId="0" borderId="11" xfId="0" applyFont="1" applyBorder="1" applyAlignment="1">
      <alignment horizontal="center" vertical="center"/>
    </xf>
    <xf numFmtId="0" fontId="6" fillId="0" borderId="0" xfId="0" applyFont="1" applyAlignment="1" applyProtection="1">
      <alignment horizontal="center" vertical="center"/>
      <protection locked="0"/>
    </xf>
    <xf numFmtId="0" fontId="3" fillId="0" borderId="11" xfId="0" applyFont="1" applyBorder="1" applyAlignment="1">
      <alignment horizontal="center" vertical="center"/>
    </xf>
    <xf numFmtId="0" fontId="2" fillId="7" borderId="0" xfId="4" applyFont="1" applyFill="1" applyAlignment="1">
      <alignment horizontal="center" vertical="top"/>
    </xf>
    <xf numFmtId="0" fontId="2" fillId="7" borderId="0" xfId="4" applyFont="1" applyFill="1" applyAlignment="1">
      <alignment horizontal="center" vertical="center"/>
    </xf>
    <xf numFmtId="0" fontId="2" fillId="7" borderId="0" xfId="0" applyFont="1" applyFill="1"/>
    <xf numFmtId="166" fontId="2" fillId="7" borderId="0" xfId="5" applyFont="1" applyFill="1" applyBorder="1" applyAlignment="1" applyProtection="1">
      <alignment horizontal="center" vertical="center"/>
      <protection locked="0"/>
    </xf>
    <xf numFmtId="167" fontId="2" fillId="7" borderId="0" xfId="4" applyNumberFormat="1" applyFont="1" applyFill="1" applyAlignment="1" applyProtection="1">
      <alignment horizontal="center" vertical="center"/>
      <protection locked="0"/>
    </xf>
    <xf numFmtId="165" fontId="2" fillId="7" borderId="0" xfId="1" applyNumberFormat="1" applyFont="1" applyFill="1" applyBorder="1" applyAlignment="1" applyProtection="1">
      <alignment horizontal="center" vertical="center"/>
      <protection locked="0"/>
    </xf>
    <xf numFmtId="0" fontId="2" fillId="7" borderId="0" xfId="4" applyFont="1" applyFill="1" applyAlignment="1" applyProtection="1">
      <alignment horizontal="center" vertical="center"/>
      <protection locked="0"/>
    </xf>
    <xf numFmtId="168" fontId="3" fillId="7" borderId="10" xfId="0" applyNumberFormat="1" applyFont="1" applyFill="1" applyBorder="1" applyProtection="1">
      <protection locked="0"/>
    </xf>
    <xf numFmtId="0" fontId="3" fillId="7" borderId="10" xfId="0" applyFont="1" applyFill="1" applyBorder="1" applyProtection="1">
      <protection locked="0"/>
    </xf>
    <xf numFmtId="0" fontId="3" fillId="7" borderId="0" xfId="0" applyFont="1" applyFill="1"/>
    <xf numFmtId="0" fontId="3" fillId="7" borderId="10" xfId="0" applyFont="1" applyFill="1" applyBorder="1" applyAlignment="1">
      <alignment horizontal="center" vertical="center"/>
    </xf>
    <xf numFmtId="0" fontId="8" fillId="7" borderId="10" xfId="0" applyFont="1" applyFill="1" applyBorder="1" applyAlignment="1">
      <alignment vertical="center"/>
    </xf>
    <xf numFmtId="0" fontId="4" fillId="7" borderId="10" xfId="0" applyFont="1" applyFill="1" applyBorder="1" applyAlignment="1">
      <alignment horizontal="center"/>
    </xf>
    <xf numFmtId="0" fontId="8" fillId="7" borderId="16" xfId="0" applyFont="1" applyFill="1" applyBorder="1" applyAlignment="1">
      <alignment vertical="center"/>
    </xf>
    <xf numFmtId="0" fontId="8" fillId="7" borderId="16" xfId="0" applyFont="1" applyFill="1" applyBorder="1" applyAlignment="1">
      <alignment wrapText="1"/>
    </xf>
    <xf numFmtId="0" fontId="8" fillId="0" borderId="31" xfId="0" applyFont="1" applyBorder="1" applyAlignment="1">
      <alignment horizontal="left" vertical="center"/>
    </xf>
    <xf numFmtId="0" fontId="8" fillId="0" borderId="31" xfId="0" applyFont="1" applyBorder="1" applyAlignment="1">
      <alignment horizontal="left" vertical="top" wrapText="1"/>
    </xf>
    <xf numFmtId="0" fontId="8" fillId="0" borderId="0" xfId="0" applyFont="1" applyAlignment="1">
      <alignment vertical="top" wrapText="1"/>
    </xf>
    <xf numFmtId="0" fontId="8" fillId="7" borderId="10" xfId="0" applyFont="1" applyFill="1" applyBorder="1" applyAlignment="1">
      <alignment horizontal="left" vertical="top" wrapText="1"/>
    </xf>
    <xf numFmtId="0" fontId="8" fillId="0" borderId="28" xfId="0" applyFont="1" applyBorder="1" applyAlignment="1">
      <alignment vertical="center"/>
    </xf>
    <xf numFmtId="0" fontId="8" fillId="0" borderId="28" xfId="0" applyFont="1" applyBorder="1" applyAlignment="1">
      <alignment vertical="top" wrapText="1"/>
    </xf>
    <xf numFmtId="0" fontId="8" fillId="0" borderId="28" xfId="0" applyFont="1" applyBorder="1" applyAlignment="1">
      <alignment horizontal="center" vertical="center"/>
    </xf>
    <xf numFmtId="0" fontId="8" fillId="7" borderId="16" xfId="0" applyFont="1" applyFill="1" applyBorder="1" applyAlignment="1">
      <alignment horizontal="center" vertical="center"/>
    </xf>
    <xf numFmtId="0" fontId="8" fillId="7" borderId="0" xfId="0" applyFont="1" applyFill="1" applyAlignment="1">
      <alignment horizontal="center" vertical="center"/>
    </xf>
    <xf numFmtId="0" fontId="8" fillId="0" borderId="16" xfId="0" applyFont="1" applyBorder="1" applyAlignment="1">
      <alignment horizontal="center" vertical="center"/>
    </xf>
    <xf numFmtId="0" fontId="4" fillId="6" borderId="3" xfId="0" applyFont="1" applyFill="1" applyBorder="1" applyAlignment="1">
      <alignment horizontal="center" vertical="center"/>
    </xf>
    <xf numFmtId="0" fontId="8" fillId="7" borderId="30" xfId="0" applyFont="1" applyFill="1" applyBorder="1" applyAlignment="1">
      <alignment horizontal="center" vertical="center"/>
    </xf>
    <xf numFmtId="0" fontId="3" fillId="0" borderId="0" xfId="0" applyFont="1"/>
    <xf numFmtId="0" fontId="4" fillId="0" borderId="32" xfId="0" applyFont="1" applyBorder="1" applyAlignment="1">
      <alignment wrapText="1"/>
    </xf>
    <xf numFmtId="0" fontId="3" fillId="0" borderId="5" xfId="0" applyFont="1" applyBorder="1" applyAlignment="1">
      <alignment vertical="center"/>
    </xf>
    <xf numFmtId="0" fontId="3" fillId="0" borderId="5" xfId="0" applyFont="1" applyBorder="1" applyAlignment="1">
      <alignment horizontal="center" vertical="center"/>
    </xf>
    <xf numFmtId="0" fontId="8" fillId="0" borderId="6" xfId="0" applyFont="1" applyBorder="1" applyAlignment="1">
      <alignment horizontal="left" vertical="center"/>
    </xf>
    <xf numFmtId="0" fontId="12" fillId="5" borderId="5" xfId="0" applyFont="1" applyFill="1" applyBorder="1" applyAlignment="1">
      <alignment vertical="top" wrapText="1"/>
    </xf>
    <xf numFmtId="0" fontId="13" fillId="5" borderId="5" xfId="0" applyFont="1" applyFill="1" applyBorder="1" applyAlignment="1">
      <alignment vertical="center"/>
    </xf>
    <xf numFmtId="0" fontId="3" fillId="0" borderId="5" xfId="6" applyFont="1">
      <alignment horizontal="left" vertical="center" wrapText="1"/>
    </xf>
    <xf numFmtId="0" fontId="3" fillId="7" borderId="20" xfId="4" applyFont="1" applyFill="1" applyBorder="1" applyAlignment="1">
      <alignment horizontal="center" vertical="center" wrapText="1"/>
    </xf>
    <xf numFmtId="0" fontId="3" fillId="7" borderId="11" xfId="4" applyFont="1" applyFill="1" applyBorder="1" applyAlignment="1">
      <alignment horizontal="center" vertical="center" wrapText="1"/>
    </xf>
    <xf numFmtId="0" fontId="3" fillId="7" borderId="11" xfId="4" applyFont="1" applyFill="1" applyBorder="1" applyAlignment="1" applyProtection="1">
      <alignment horizontal="center" vertical="center" wrapText="1"/>
      <protection locked="0"/>
    </xf>
    <xf numFmtId="0" fontId="3" fillId="7" borderId="12" xfId="4" applyFont="1" applyFill="1" applyBorder="1" applyAlignment="1" applyProtection="1">
      <alignment horizontal="center" vertical="center" wrapText="1"/>
      <protection locked="0"/>
    </xf>
    <xf numFmtId="0" fontId="3" fillId="7" borderId="0" xfId="0" applyFont="1" applyFill="1" applyAlignment="1">
      <alignment wrapText="1"/>
    </xf>
    <xf numFmtId="0" fontId="3" fillId="7" borderId="11" xfId="4" applyFont="1" applyFill="1" applyBorder="1" applyAlignment="1">
      <alignment horizontal="left" vertical="center" wrapText="1"/>
    </xf>
    <xf numFmtId="0" fontId="3" fillId="0" borderId="0" xfId="0" applyFont="1" applyAlignment="1">
      <alignment horizontal="left" vertical="top" wrapText="1"/>
    </xf>
    <xf numFmtId="0" fontId="4" fillId="0" borderId="21" xfId="0" applyFont="1" applyBorder="1" applyAlignment="1">
      <alignment horizontal="center" vertical="center"/>
    </xf>
    <xf numFmtId="0" fontId="3" fillId="0" borderId="3" xfId="0" applyFont="1" applyBorder="1" applyAlignment="1">
      <alignment horizontal="left" vertical="center" wrapText="1"/>
    </xf>
    <xf numFmtId="0" fontId="8" fillId="0" borderId="6" xfId="0" applyFont="1" applyBorder="1" applyAlignment="1">
      <alignment vertical="center" wrapText="1"/>
    </xf>
    <xf numFmtId="0" fontId="8" fillId="0" borderId="14" xfId="0" applyFont="1" applyBorder="1" applyAlignment="1">
      <alignment horizontal="justify" vertical="top"/>
    </xf>
    <xf numFmtId="0" fontId="8" fillId="0" borderId="14" xfId="0" applyFont="1" applyBorder="1" applyAlignment="1">
      <alignment horizontal="justify" vertical="center"/>
    </xf>
    <xf numFmtId="0" fontId="8" fillId="0" borderId="13" xfId="0" applyFont="1" applyBorder="1" applyAlignment="1">
      <alignment horizontal="center" vertical="center"/>
    </xf>
    <xf numFmtId="0" fontId="8" fillId="0" borderId="5" xfId="0" applyFont="1" applyBorder="1" applyAlignment="1">
      <alignment horizontal="justify" vertical="center"/>
    </xf>
    <xf numFmtId="0" fontId="0" fillId="0" borderId="0" xfId="0" applyAlignment="1">
      <alignment vertical="center"/>
    </xf>
    <xf numFmtId="0" fontId="4" fillId="0" borderId="0" xfId="0" applyFont="1" applyAlignment="1" applyProtection="1">
      <alignment vertical="center"/>
      <protection locked="0"/>
    </xf>
    <xf numFmtId="0" fontId="4" fillId="0" borderId="0" xfId="0" applyFont="1" applyAlignment="1">
      <alignment vertical="center"/>
    </xf>
    <xf numFmtId="0" fontId="8" fillId="4" borderId="5" xfId="0" applyFont="1" applyFill="1" applyBorder="1" applyAlignment="1">
      <alignment vertical="center"/>
    </xf>
    <xf numFmtId="0" fontId="8" fillId="0" borderId="17" xfId="0" applyFont="1" applyBorder="1" applyAlignment="1">
      <alignment vertical="center"/>
    </xf>
    <xf numFmtId="0" fontId="8" fillId="4" borderId="16" xfId="0" applyFont="1" applyFill="1" applyBorder="1" applyAlignment="1">
      <alignment vertical="center"/>
    </xf>
    <xf numFmtId="0" fontId="8" fillId="6" borderId="5" xfId="0" applyFont="1" applyFill="1" applyBorder="1" applyAlignment="1">
      <alignment vertical="center"/>
    </xf>
    <xf numFmtId="0" fontId="8" fillId="7" borderId="0" xfId="0" applyFont="1" applyFill="1" applyAlignment="1">
      <alignment vertical="center"/>
    </xf>
    <xf numFmtId="0" fontId="8" fillId="4" borderId="5" xfId="0" applyFont="1" applyFill="1" applyBorder="1" applyAlignment="1">
      <alignment horizontal="center" vertical="center"/>
    </xf>
    <xf numFmtId="0" fontId="8" fillId="4" borderId="16" xfId="0" applyFont="1" applyFill="1" applyBorder="1" applyAlignment="1">
      <alignment horizontal="center" vertical="center"/>
    </xf>
    <xf numFmtId="0" fontId="8" fillId="0" borderId="5" xfId="0" applyFont="1" applyBorder="1" applyAlignment="1">
      <alignment horizontal="center" vertical="center"/>
    </xf>
    <xf numFmtId="0" fontId="8" fillId="6" borderId="5" xfId="0" applyFont="1" applyFill="1" applyBorder="1" applyAlignment="1">
      <alignment horizontal="center" vertical="center"/>
    </xf>
    <xf numFmtId="0" fontId="5" fillId="0" borderId="0" xfId="0" applyFont="1" applyAlignment="1">
      <alignment horizontal="justify" vertical="center"/>
    </xf>
    <xf numFmtId="0" fontId="7" fillId="0" borderId="34" xfId="0" applyFont="1" applyBorder="1" applyAlignment="1">
      <alignment horizontal="justify" vertical="top"/>
    </xf>
    <xf numFmtId="0" fontId="2" fillId="0" borderId="0" xfId="0" applyFont="1" applyAlignment="1">
      <alignment horizontal="center" vertical="center"/>
    </xf>
    <xf numFmtId="0" fontId="2" fillId="0" borderId="0" xfId="0" applyFont="1" applyProtection="1">
      <protection locked="0"/>
    </xf>
    <xf numFmtId="0" fontId="4" fillId="7" borderId="5" xfId="0" applyFont="1" applyFill="1" applyBorder="1" applyAlignment="1">
      <alignment wrapText="1"/>
    </xf>
    <xf numFmtId="0" fontId="3" fillId="7" borderId="5" xfId="4" applyFont="1" applyFill="1" applyBorder="1" applyAlignment="1">
      <alignment horizontal="center" vertical="center" wrapText="1"/>
    </xf>
    <xf numFmtId="0" fontId="3" fillId="7" borderId="5" xfId="4" applyFont="1" applyFill="1" applyBorder="1" applyAlignment="1">
      <alignment horizontal="left" vertical="center" wrapText="1"/>
    </xf>
    <xf numFmtId="0" fontId="3" fillId="7" borderId="5" xfId="4" applyFont="1" applyFill="1" applyBorder="1" applyAlignment="1">
      <alignment horizontal="left" vertical="top" wrapText="1"/>
    </xf>
    <xf numFmtId="0" fontId="3" fillId="7" borderId="11" xfId="4" applyFont="1" applyFill="1" applyBorder="1" applyAlignment="1">
      <alignment horizontal="left" vertical="top" wrapText="1"/>
    </xf>
    <xf numFmtId="0" fontId="4" fillId="7" borderId="33" xfId="4" applyFont="1" applyFill="1" applyBorder="1" applyAlignment="1">
      <alignment horizontal="left" vertical="center" wrapText="1"/>
    </xf>
    <xf numFmtId="0" fontId="4" fillId="7" borderId="33" xfId="4" applyFont="1" applyFill="1" applyBorder="1" applyAlignment="1">
      <alignment vertical="center" wrapText="1"/>
    </xf>
    <xf numFmtId="0" fontId="4" fillId="7" borderId="34" xfId="4" applyFont="1" applyFill="1" applyBorder="1" applyAlignment="1">
      <alignment horizontal="center" vertical="center" wrapText="1"/>
    </xf>
    <xf numFmtId="0" fontId="4" fillId="7" borderId="7" xfId="4" applyFont="1" applyFill="1" applyBorder="1" applyAlignment="1">
      <alignment horizontal="left" vertical="center" wrapText="1"/>
    </xf>
    <xf numFmtId="0" fontId="4" fillId="0" borderId="5" xfId="0" applyFont="1" applyBorder="1" applyAlignment="1">
      <alignment wrapText="1"/>
    </xf>
    <xf numFmtId="0" fontId="8" fillId="7" borderId="5" xfId="0" applyFont="1" applyFill="1" applyBorder="1" applyAlignment="1">
      <alignment horizontal="justify" vertical="center"/>
    </xf>
    <xf numFmtId="0" fontId="8" fillId="7" borderId="10" xfId="0" applyFont="1" applyFill="1" applyBorder="1" applyAlignment="1">
      <alignment horizontal="center" vertical="center"/>
    </xf>
    <xf numFmtId="0" fontId="8" fillId="7" borderId="5" xfId="0" applyFont="1" applyFill="1" applyBorder="1" applyAlignment="1">
      <alignment horizontal="center" vertical="center"/>
    </xf>
    <xf numFmtId="0" fontId="8" fillId="7" borderId="7" xfId="0" applyFont="1" applyFill="1" applyBorder="1" applyAlignment="1">
      <alignment horizontal="justify" vertical="center"/>
    </xf>
    <xf numFmtId="0" fontId="8" fillId="7" borderId="7" xfId="0" applyFont="1" applyFill="1" applyBorder="1" applyAlignment="1">
      <alignment horizontal="center" vertical="center"/>
    </xf>
    <xf numFmtId="0" fontId="8" fillId="7" borderId="27" xfId="0" applyFont="1" applyFill="1" applyBorder="1" applyAlignment="1">
      <alignment horizontal="justify" vertical="center"/>
    </xf>
    <xf numFmtId="0" fontId="7" fillId="7" borderId="27" xfId="0" applyFont="1" applyFill="1" applyBorder="1" applyAlignment="1">
      <alignment horizontal="justify"/>
    </xf>
    <xf numFmtId="168" fontId="4" fillId="7" borderId="27" xfId="0" applyNumberFormat="1" applyFont="1" applyFill="1" applyBorder="1" applyProtection="1">
      <protection locked="0"/>
    </xf>
    <xf numFmtId="10" fontId="4" fillId="7" borderId="27" xfId="0" applyNumberFormat="1" applyFont="1" applyFill="1" applyBorder="1" applyProtection="1">
      <protection locked="0"/>
    </xf>
    <xf numFmtId="165" fontId="4" fillId="7" borderId="27" xfId="1" applyNumberFormat="1" applyFont="1" applyFill="1" applyBorder="1" applyAlignment="1" applyProtection="1">
      <protection locked="0"/>
    </xf>
    <xf numFmtId="168" fontId="4" fillId="7" borderId="27" xfId="2" applyNumberFormat="1" applyFont="1" applyFill="1" applyBorder="1" applyAlignment="1" applyProtection="1">
      <protection locked="0"/>
    </xf>
    <xf numFmtId="0" fontId="4" fillId="7" borderId="27" xfId="0" applyFont="1" applyFill="1" applyBorder="1" applyProtection="1">
      <protection locked="0"/>
    </xf>
    <xf numFmtId="0" fontId="4" fillId="0" borderId="27" xfId="0" applyFont="1" applyBorder="1"/>
    <xf numFmtId="0" fontId="7" fillId="7" borderId="27" xfId="0" applyFont="1" applyFill="1" applyBorder="1" applyAlignment="1">
      <alignment horizontal="left"/>
    </xf>
    <xf numFmtId="0" fontId="4" fillId="0" borderId="16" xfId="0" applyFont="1" applyBorder="1" applyAlignment="1">
      <alignment wrapText="1"/>
    </xf>
    <xf numFmtId="0" fontId="8" fillId="0" borderId="38" xfId="0" applyFont="1" applyBorder="1" applyAlignment="1">
      <alignment vertical="center" wrapText="1"/>
    </xf>
    <xf numFmtId="0" fontId="4" fillId="0" borderId="11" xfId="0" applyFont="1" applyBorder="1" applyProtection="1">
      <protection locked="0"/>
    </xf>
    <xf numFmtId="0" fontId="4" fillId="0" borderId="12" xfId="0" applyFont="1" applyBorder="1" applyProtection="1">
      <protection locked="0"/>
    </xf>
    <xf numFmtId="0" fontId="0" fillId="0" borderId="0" xfId="0" applyAlignment="1">
      <alignment horizontal="left" vertical="top" wrapText="1"/>
    </xf>
    <xf numFmtId="0" fontId="0" fillId="0" borderId="0" xfId="0" applyAlignment="1">
      <alignment wrapText="1"/>
    </xf>
    <xf numFmtId="0" fontId="8" fillId="7" borderId="10" xfId="0" applyFont="1" applyFill="1" applyBorder="1" applyAlignment="1">
      <alignment horizontal="justify" vertical="center"/>
    </xf>
    <xf numFmtId="0" fontId="8" fillId="7" borderId="5" xfId="0" applyFont="1" applyFill="1" applyBorder="1" applyAlignment="1">
      <alignment horizontal="left" vertical="center"/>
    </xf>
    <xf numFmtId="0" fontId="8" fillId="5" borderId="5" xfId="0" applyFont="1" applyFill="1" applyBorder="1" applyAlignment="1">
      <alignment horizontal="center" vertical="center"/>
    </xf>
    <xf numFmtId="0" fontId="8" fillId="0" borderId="16" xfId="0" applyFont="1" applyBorder="1" applyAlignment="1">
      <alignment vertical="center" wrapText="1"/>
    </xf>
    <xf numFmtId="0" fontId="8" fillId="0" borderId="36" xfId="0" applyFont="1" applyBorder="1" applyAlignment="1">
      <alignment vertical="top" wrapText="1"/>
    </xf>
    <xf numFmtId="0" fontId="4" fillId="6" borderId="40" xfId="0" applyFont="1" applyFill="1" applyBorder="1"/>
    <xf numFmtId="0" fontId="5" fillId="6" borderId="40" xfId="0" applyFont="1" applyFill="1" applyBorder="1" applyAlignment="1">
      <alignment horizontal="right"/>
    </xf>
    <xf numFmtId="0" fontId="4" fillId="6" borderId="40" xfId="0" applyFont="1" applyFill="1" applyBorder="1" applyAlignment="1">
      <alignment horizontal="center" vertical="center"/>
    </xf>
    <xf numFmtId="0" fontId="4" fillId="6" borderId="40" xfId="0" applyFont="1" applyFill="1" applyBorder="1" applyAlignment="1" applyProtection="1">
      <alignment horizontal="center" vertical="center"/>
      <protection locked="0"/>
    </xf>
    <xf numFmtId="168" fontId="4" fillId="6" borderId="40" xfId="0" applyNumberFormat="1" applyFont="1" applyFill="1" applyBorder="1" applyProtection="1">
      <protection locked="0"/>
    </xf>
    <xf numFmtId="168" fontId="6" fillId="6" borderId="40" xfId="0" applyNumberFormat="1" applyFont="1" applyFill="1" applyBorder="1" applyProtection="1">
      <protection locked="0"/>
    </xf>
    <xf numFmtId="0" fontId="4" fillId="6" borderId="40" xfId="0" applyFont="1" applyFill="1" applyBorder="1" applyProtection="1">
      <protection locked="0"/>
    </xf>
    <xf numFmtId="168" fontId="2" fillId="6" borderId="40" xfId="0" applyNumberFormat="1" applyFont="1" applyFill="1" applyBorder="1" applyProtection="1">
      <protection locked="0"/>
    </xf>
    <xf numFmtId="0" fontId="4" fillId="0" borderId="40" xfId="0" applyFont="1" applyBorder="1"/>
    <xf numFmtId="168" fontId="4" fillId="0" borderId="10" xfId="0" applyNumberFormat="1" applyFont="1" applyBorder="1" applyAlignment="1" applyProtection="1">
      <alignment vertical="center"/>
      <protection locked="0"/>
    </xf>
    <xf numFmtId="10" fontId="4" fillId="0" borderId="10" xfId="0" applyNumberFormat="1" applyFont="1" applyBorder="1" applyAlignment="1" applyProtection="1">
      <alignment vertical="center"/>
      <protection locked="0"/>
    </xf>
    <xf numFmtId="165" fontId="4" fillId="0" borderId="10" xfId="1" applyNumberFormat="1" applyFont="1" applyBorder="1" applyAlignment="1" applyProtection="1">
      <alignment vertical="center"/>
      <protection locked="0"/>
    </xf>
    <xf numFmtId="168" fontId="4" fillId="0" borderId="10" xfId="2" applyNumberFormat="1" applyFont="1" applyFill="1" applyBorder="1" applyAlignment="1" applyProtection="1">
      <alignment vertical="center"/>
      <protection locked="0"/>
    </xf>
    <xf numFmtId="168" fontId="4" fillId="0" borderId="5" xfId="0" applyNumberFormat="1" applyFont="1" applyBorder="1" applyAlignment="1" applyProtection="1">
      <alignment vertical="center"/>
      <protection locked="0"/>
    </xf>
    <xf numFmtId="10" fontId="4" fillId="0" borderId="5" xfId="0" applyNumberFormat="1" applyFont="1" applyBorder="1" applyAlignment="1" applyProtection="1">
      <alignment vertical="center"/>
      <protection locked="0"/>
    </xf>
    <xf numFmtId="168" fontId="3" fillId="0" borderId="11" xfId="0" applyNumberFormat="1" applyFont="1" applyBorder="1" applyProtection="1">
      <protection locked="0"/>
    </xf>
    <xf numFmtId="165" fontId="4" fillId="0" borderId="5" xfId="1" applyNumberFormat="1" applyFont="1" applyBorder="1" applyAlignment="1" applyProtection="1">
      <alignment vertical="center"/>
      <protection locked="0"/>
    </xf>
    <xf numFmtId="168" fontId="4" fillId="0" borderId="5" xfId="2" applyNumberFormat="1" applyFont="1" applyFill="1" applyBorder="1" applyAlignment="1" applyProtection="1">
      <alignment vertical="center"/>
      <protection locked="0"/>
    </xf>
    <xf numFmtId="168" fontId="4" fillId="7" borderId="10" xfId="2" applyNumberFormat="1" applyFont="1" applyFill="1" applyBorder="1" applyAlignment="1" applyProtection="1">
      <alignment vertical="center"/>
      <protection locked="0"/>
    </xf>
    <xf numFmtId="0" fontId="3" fillId="0" borderId="34" xfId="0" applyFont="1" applyBorder="1" applyAlignment="1">
      <alignment horizontal="center" vertical="center"/>
    </xf>
    <xf numFmtId="165" fontId="4" fillId="0" borderId="7" xfId="1" applyNumberFormat="1" applyFont="1" applyBorder="1" applyAlignment="1" applyProtection="1">
      <alignment vertical="center"/>
      <protection locked="0"/>
    </xf>
    <xf numFmtId="168" fontId="4" fillId="0" borderId="7" xfId="2" applyNumberFormat="1" applyFont="1" applyFill="1" applyBorder="1" applyAlignment="1" applyProtection="1">
      <alignment vertical="center"/>
      <protection locked="0"/>
    </xf>
    <xf numFmtId="0" fontId="12" fillId="0" borderId="41" xfId="0" applyFont="1" applyBorder="1"/>
    <xf numFmtId="0" fontId="8" fillId="0" borderId="28" xfId="0" applyFont="1" applyBorder="1" applyAlignment="1">
      <alignment vertical="center" wrapText="1"/>
    </xf>
    <xf numFmtId="0" fontId="8" fillId="4" borderId="6" xfId="0" applyFont="1" applyFill="1" applyBorder="1"/>
    <xf numFmtId="0" fontId="7" fillId="4" borderId="6" xfId="0" applyFont="1" applyFill="1" applyBorder="1"/>
    <xf numFmtId="0" fontId="8" fillId="4" borderId="6" xfId="0" applyFont="1" applyFill="1" applyBorder="1" applyAlignment="1">
      <alignment horizontal="center" vertical="center"/>
    </xf>
    <xf numFmtId="0" fontId="8" fillId="4" borderId="6" xfId="0" applyFont="1" applyFill="1" applyBorder="1" applyAlignment="1" applyProtection="1">
      <alignment horizontal="center" vertical="center"/>
      <protection locked="0"/>
    </xf>
    <xf numFmtId="0" fontId="4" fillId="4" borderId="5" xfId="0" applyFont="1" applyFill="1" applyBorder="1" applyProtection="1">
      <protection locked="0"/>
    </xf>
    <xf numFmtId="0" fontId="4" fillId="4" borderId="5" xfId="0" applyFont="1" applyFill="1" applyBorder="1" applyAlignment="1">
      <alignment wrapText="1"/>
    </xf>
    <xf numFmtId="0" fontId="8" fillId="4" borderId="6" xfId="0" applyFont="1" applyFill="1" applyBorder="1" applyAlignment="1">
      <alignment horizontal="center"/>
    </xf>
    <xf numFmtId="0" fontId="5" fillId="4" borderId="5" xfId="4" applyFont="1" applyFill="1" applyBorder="1" applyAlignment="1">
      <alignment horizontal="center" vertical="center" wrapText="1"/>
    </xf>
    <xf numFmtId="0" fontId="2" fillId="4" borderId="5" xfId="4" applyFont="1" applyFill="1" applyBorder="1" applyAlignment="1">
      <alignment horizontal="left" vertical="center" wrapText="1"/>
    </xf>
    <xf numFmtId="0" fontId="2" fillId="4" borderId="5" xfId="4" applyFont="1" applyFill="1" applyBorder="1" applyAlignment="1">
      <alignment horizontal="center" vertical="center" wrapText="1"/>
    </xf>
    <xf numFmtId="166" fontId="5" fillId="4" borderId="5" xfId="5" applyFont="1" applyFill="1" applyBorder="1" applyAlignment="1" applyProtection="1">
      <alignment horizontal="center" vertical="center" wrapText="1"/>
      <protection locked="0"/>
    </xf>
    <xf numFmtId="167" fontId="5" fillId="4" borderId="5" xfId="4" applyNumberFormat="1" applyFont="1" applyFill="1" applyBorder="1" applyAlignment="1" applyProtection="1">
      <alignment horizontal="center" vertical="center" wrapText="1"/>
      <protection locked="0"/>
    </xf>
    <xf numFmtId="165" fontId="5" fillId="4" borderId="5" xfId="1" applyNumberFormat="1" applyFont="1" applyFill="1" applyBorder="1" applyAlignment="1" applyProtection="1">
      <alignment horizontal="center" vertical="center" wrapText="1"/>
      <protection locked="0"/>
    </xf>
    <xf numFmtId="0" fontId="5" fillId="4" borderId="5" xfId="4" applyFont="1" applyFill="1" applyBorder="1" applyAlignment="1" applyProtection="1">
      <alignment horizontal="center" vertical="center" wrapText="1"/>
      <protection locked="0"/>
    </xf>
    <xf numFmtId="0" fontId="7" fillId="4" borderId="5" xfId="0" applyFont="1" applyFill="1" applyBorder="1"/>
    <xf numFmtId="0" fontId="7" fillId="4" borderId="5" xfId="0" applyFont="1" applyFill="1" applyBorder="1" applyAlignment="1">
      <alignment horizontal="center" vertical="center"/>
    </xf>
    <xf numFmtId="168" fontId="2" fillId="4" borderId="5" xfId="0" applyNumberFormat="1" applyFont="1" applyFill="1" applyBorder="1" applyProtection="1">
      <protection locked="0"/>
    </xf>
    <xf numFmtId="165" fontId="2" fillId="4" borderId="5" xfId="1" applyNumberFormat="1" applyFont="1" applyFill="1" applyBorder="1" applyProtection="1">
      <protection locked="0"/>
    </xf>
    <xf numFmtId="165" fontId="2" fillId="4" borderId="5" xfId="1" applyNumberFormat="1" applyFont="1" applyFill="1" applyBorder="1" applyAlignment="1" applyProtection="1">
      <alignment vertical="center"/>
      <protection locked="0"/>
    </xf>
    <xf numFmtId="168" fontId="2" fillId="4" borderId="5" xfId="2" applyNumberFormat="1" applyFont="1" applyFill="1" applyBorder="1" applyAlignment="1" applyProtection="1">
      <alignment vertical="center"/>
      <protection locked="0"/>
    </xf>
    <xf numFmtId="0" fontId="2" fillId="4" borderId="5" xfId="0" applyFont="1" applyFill="1" applyBorder="1" applyAlignment="1" applyProtection="1">
      <alignment wrapText="1"/>
      <protection locked="0"/>
    </xf>
    <xf numFmtId="0" fontId="2" fillId="4" borderId="5" xfId="0" applyFont="1" applyFill="1" applyBorder="1"/>
    <xf numFmtId="165" fontId="4" fillId="4" borderId="5" xfId="1" applyNumberFormat="1" applyFont="1" applyFill="1" applyBorder="1" applyAlignment="1" applyProtection="1">
      <alignment vertical="center"/>
      <protection locked="0"/>
    </xf>
    <xf numFmtId="168" fontId="4" fillId="4" borderId="5" xfId="2" applyNumberFormat="1" applyFont="1" applyFill="1" applyBorder="1" applyAlignment="1" applyProtection="1">
      <alignment vertical="center"/>
      <protection locked="0"/>
    </xf>
    <xf numFmtId="0" fontId="4" fillId="4" borderId="5" xfId="0" applyFont="1" applyFill="1" applyBorder="1"/>
    <xf numFmtId="0" fontId="7" fillId="4" borderId="6" xfId="0" applyFont="1" applyFill="1" applyBorder="1" applyAlignment="1">
      <alignment vertical="center"/>
    </xf>
    <xf numFmtId="0" fontId="8" fillId="4" borderId="6" xfId="0" applyFont="1" applyFill="1" applyBorder="1" applyProtection="1">
      <protection locked="0"/>
    </xf>
    <xf numFmtId="0" fontId="8" fillId="4" borderId="6" xfId="0" applyFont="1" applyFill="1" applyBorder="1" applyAlignment="1" applyProtection="1">
      <alignment horizontal="center"/>
      <protection locked="0"/>
    </xf>
    <xf numFmtId="0" fontId="4" fillId="6" borderId="2" xfId="0" applyFont="1" applyFill="1" applyBorder="1" applyAlignment="1">
      <alignment horizontal="center" vertical="center"/>
    </xf>
    <xf numFmtId="0" fontId="8" fillId="2" borderId="37"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8" xfId="0" applyFont="1" applyFill="1" applyBorder="1" applyAlignment="1">
      <alignment horizontal="center" vertical="center"/>
    </xf>
    <xf numFmtId="0" fontId="8" fillId="0" borderId="14" xfId="0" applyFont="1" applyBorder="1" applyAlignment="1">
      <alignment horizontal="center" vertical="center"/>
    </xf>
    <xf numFmtId="0" fontId="8" fillId="7" borderId="27" xfId="0" applyFont="1" applyFill="1" applyBorder="1" applyAlignment="1">
      <alignment horizontal="center" vertical="center"/>
    </xf>
    <xf numFmtId="0" fontId="5" fillId="0" borderId="0" xfId="4" applyFont="1" applyAlignment="1">
      <alignment horizontal="center" vertical="center" wrapText="1"/>
    </xf>
    <xf numFmtId="0" fontId="4" fillId="6" borderId="3" xfId="0" applyFont="1" applyFill="1" applyBorder="1" applyAlignment="1" applyProtection="1">
      <alignment horizontal="center" vertical="center"/>
      <protection locked="0"/>
    </xf>
    <xf numFmtId="0" fontId="5" fillId="0" borderId="0" xfId="4" applyFont="1" applyAlignment="1" applyProtection="1">
      <alignment horizontal="center" vertical="center"/>
      <protection locked="0"/>
    </xf>
    <xf numFmtId="0" fontId="4" fillId="0" borderId="20" xfId="0" applyFont="1" applyBorder="1" applyAlignment="1">
      <alignment horizontal="center" vertical="center"/>
    </xf>
    <xf numFmtId="0" fontId="8" fillId="0" borderId="42" xfId="0" applyFont="1" applyBorder="1" applyAlignment="1">
      <alignment vertical="top" wrapText="1"/>
    </xf>
    <xf numFmtId="165" fontId="4" fillId="0" borderId="11" xfId="1" applyNumberFormat="1" applyFont="1" applyBorder="1" applyAlignment="1" applyProtection="1">
      <alignment vertical="center"/>
      <protection locked="0"/>
    </xf>
    <xf numFmtId="168" fontId="4" fillId="0" borderId="11" xfId="2" applyNumberFormat="1" applyFont="1" applyFill="1" applyBorder="1" applyAlignment="1" applyProtection="1">
      <alignment vertical="center"/>
      <protection locked="0"/>
    </xf>
    <xf numFmtId="0" fontId="5" fillId="7" borderId="0" xfId="0" applyFont="1" applyFill="1" applyAlignment="1">
      <alignment horizontal="right"/>
    </xf>
    <xf numFmtId="0" fontId="4" fillId="7" borderId="0" xfId="0" applyFont="1" applyFill="1" applyAlignment="1">
      <alignment horizontal="center" vertical="center"/>
    </xf>
    <xf numFmtId="0" fontId="4" fillId="7" borderId="0" xfId="0" applyFont="1" applyFill="1" applyProtection="1">
      <protection locked="0"/>
    </xf>
    <xf numFmtId="168" fontId="2" fillId="7" borderId="0" xfId="0" applyNumberFormat="1" applyFont="1" applyFill="1" applyProtection="1">
      <protection locked="0"/>
    </xf>
    <xf numFmtId="0" fontId="3" fillId="7" borderId="10" xfId="4" applyFont="1" applyFill="1" applyBorder="1" applyAlignment="1">
      <alignment horizontal="center" vertical="center" wrapText="1"/>
    </xf>
    <xf numFmtId="0" fontId="3" fillId="7" borderId="10" xfId="4" applyFont="1" applyFill="1" applyBorder="1" applyAlignment="1">
      <alignment horizontal="left" vertical="center" wrapText="1"/>
    </xf>
    <xf numFmtId="0" fontId="5" fillId="7" borderId="10" xfId="4" applyFont="1" applyFill="1" applyBorder="1" applyAlignment="1" applyProtection="1">
      <alignment horizontal="center" vertical="center" wrapText="1"/>
      <protection locked="0"/>
    </xf>
    <xf numFmtId="0" fontId="4" fillId="7" borderId="10" xfId="0" applyFont="1" applyFill="1" applyBorder="1" applyAlignment="1">
      <alignment wrapText="1"/>
    </xf>
    <xf numFmtId="0" fontId="5" fillId="3" borderId="43" xfId="4" applyFont="1" applyFill="1" applyBorder="1" applyAlignment="1">
      <alignment horizontal="center" vertical="center" wrapText="1"/>
    </xf>
    <xf numFmtId="0" fontId="2" fillId="3" borderId="3" xfId="4" applyFont="1" applyFill="1" applyBorder="1" applyAlignment="1">
      <alignment horizontal="center" vertical="center" wrapText="1"/>
    </xf>
    <xf numFmtId="0" fontId="2" fillId="3" borderId="19" xfId="4" applyFont="1" applyFill="1" applyBorder="1" applyAlignment="1">
      <alignment horizontal="center" vertical="center" wrapText="1"/>
    </xf>
    <xf numFmtId="0" fontId="4" fillId="0" borderId="44" xfId="0" applyFont="1" applyBorder="1" applyAlignment="1">
      <alignment wrapText="1"/>
    </xf>
    <xf numFmtId="0" fontId="7" fillId="4" borderId="16" xfId="0" applyFont="1" applyFill="1" applyBorder="1" applyAlignment="1">
      <alignment vertical="center"/>
    </xf>
    <xf numFmtId="0" fontId="5" fillId="3" borderId="5" xfId="4" applyFont="1" applyFill="1" applyBorder="1" applyAlignment="1">
      <alignment horizontal="center" vertical="center" wrapText="1"/>
    </xf>
    <xf numFmtId="168" fontId="6" fillId="7" borderId="0" xfId="0" applyNumberFormat="1" applyFont="1" applyFill="1" applyProtection="1">
      <protection locked="0"/>
    </xf>
    <xf numFmtId="0" fontId="5" fillId="3" borderId="45" xfId="4" applyFont="1" applyFill="1" applyBorder="1" applyAlignment="1">
      <alignment horizontal="center" vertical="center" wrapText="1"/>
    </xf>
    <xf numFmtId="0" fontId="2" fillId="3" borderId="5" xfId="4" applyFont="1" applyFill="1" applyBorder="1" applyAlignment="1">
      <alignment horizontal="center" vertical="center" wrapText="1"/>
    </xf>
    <xf numFmtId="0" fontId="2" fillId="3" borderId="34" xfId="4" applyFont="1" applyFill="1" applyBorder="1" applyAlignment="1">
      <alignment horizontal="center" vertical="center" wrapText="1"/>
    </xf>
    <xf numFmtId="0" fontId="5" fillId="3" borderId="34" xfId="4" applyFont="1" applyFill="1" applyBorder="1" applyAlignment="1">
      <alignment horizontal="center" vertical="center" wrapText="1"/>
    </xf>
    <xf numFmtId="166" fontId="5" fillId="3" borderId="5" xfId="5" applyFont="1" applyFill="1" applyBorder="1" applyAlignment="1" applyProtection="1">
      <alignment horizontal="center" vertical="center" wrapText="1"/>
      <protection locked="0"/>
    </xf>
    <xf numFmtId="167" fontId="5" fillId="3" borderId="5" xfId="4" applyNumberFormat="1" applyFont="1" applyFill="1" applyBorder="1" applyAlignment="1" applyProtection="1">
      <alignment horizontal="center" vertical="center" wrapText="1"/>
      <protection locked="0"/>
    </xf>
    <xf numFmtId="165" fontId="5" fillId="3" borderId="5" xfId="1" applyNumberFormat="1" applyFont="1" applyFill="1" applyBorder="1" applyAlignment="1" applyProtection="1">
      <alignment horizontal="center" vertical="center" wrapText="1"/>
      <protection locked="0"/>
    </xf>
    <xf numFmtId="0" fontId="5" fillId="3" borderId="5" xfId="4" applyFont="1" applyFill="1" applyBorder="1" applyAlignment="1" applyProtection="1">
      <alignment horizontal="center" vertical="center" wrapText="1"/>
      <protection locked="0"/>
    </xf>
    <xf numFmtId="0" fontId="5" fillId="3" borderId="46" xfId="4" applyFont="1" applyFill="1" applyBorder="1" applyAlignment="1" applyProtection="1">
      <alignment horizontal="center" vertical="center" wrapText="1"/>
      <protection locked="0"/>
    </xf>
    <xf numFmtId="0" fontId="4" fillId="0" borderId="47" xfId="0" applyFont="1" applyBorder="1" applyAlignment="1">
      <alignment wrapText="1"/>
    </xf>
    <xf numFmtId="0" fontId="17" fillId="0" borderId="0" xfId="0" applyFont="1" applyAlignment="1" applyProtection="1">
      <alignment horizontal="center" vertical="center"/>
      <protection locked="0"/>
    </xf>
    <xf numFmtId="0" fontId="7" fillId="0" borderId="0" xfId="0" applyFont="1" applyAlignment="1">
      <alignment horizontal="justify" vertical="top"/>
    </xf>
    <xf numFmtId="0" fontId="7" fillId="0" borderId="0" xfId="0" applyFont="1" applyAlignment="1">
      <alignment horizontal="justify" vertical="center"/>
    </xf>
    <xf numFmtId="0" fontId="7" fillId="0" borderId="0" xfId="0" applyFont="1" applyAlignment="1">
      <alignment horizontal="center" vertical="center"/>
    </xf>
    <xf numFmtId="168" fontId="2" fillId="0" borderId="11" xfId="0" applyNumberFormat="1" applyFont="1" applyBorder="1" applyProtection="1">
      <protection locked="0"/>
    </xf>
    <xf numFmtId="10" fontId="2" fillId="0" borderId="11" xfId="0" applyNumberFormat="1" applyFont="1" applyBorder="1" applyProtection="1">
      <protection locked="0"/>
    </xf>
    <xf numFmtId="165" fontId="2" fillId="0" borderId="11" xfId="1" applyNumberFormat="1" applyFont="1" applyBorder="1" applyProtection="1">
      <protection locked="0"/>
    </xf>
    <xf numFmtId="168" fontId="2" fillId="0" borderId="11" xfId="2" applyNumberFormat="1" applyFont="1" applyFill="1" applyBorder="1" applyProtection="1">
      <protection locked="0"/>
    </xf>
    <xf numFmtId="0" fontId="2" fillId="0" borderId="11" xfId="0" applyFont="1" applyBorder="1" applyAlignment="1" applyProtection="1">
      <alignment wrapText="1"/>
      <protection locked="0"/>
    </xf>
    <xf numFmtId="0" fontId="7" fillId="0" borderId="48" xfId="0" applyFont="1" applyBorder="1" applyAlignment="1">
      <alignment horizontal="left"/>
    </xf>
    <xf numFmtId="0" fontId="8" fillId="0" borderId="49" xfId="0" applyFont="1" applyBorder="1" applyAlignment="1">
      <alignment horizontal="center" vertical="center"/>
    </xf>
    <xf numFmtId="0" fontId="7" fillId="7" borderId="0" xfId="0" applyFont="1" applyFill="1" applyAlignment="1">
      <alignment horizontal="left"/>
    </xf>
    <xf numFmtId="0" fontId="8" fillId="7" borderId="0" xfId="0" applyFont="1" applyFill="1" applyAlignment="1">
      <alignment horizontal="justify" vertical="center"/>
    </xf>
    <xf numFmtId="165" fontId="4" fillId="7" borderId="0" xfId="1" applyNumberFormat="1" applyFont="1" applyFill="1" applyBorder="1" applyAlignment="1" applyProtection="1">
      <protection locked="0"/>
    </xf>
    <xf numFmtId="168" fontId="4" fillId="7" borderId="0" xfId="2" applyNumberFormat="1" applyFont="1" applyFill="1" applyBorder="1" applyAlignment="1" applyProtection="1">
      <protection locked="0"/>
    </xf>
    <xf numFmtId="0" fontId="7" fillId="7" borderId="0" xfId="0" applyFont="1" applyFill="1" applyAlignment="1">
      <alignment vertical="top"/>
    </xf>
    <xf numFmtId="0" fontId="7" fillId="7" borderId="0" xfId="0" applyFont="1" applyFill="1" applyAlignment="1">
      <alignment horizontal="center" vertical="center"/>
    </xf>
    <xf numFmtId="10" fontId="2" fillId="7" borderId="0" xfId="0" applyNumberFormat="1" applyFont="1" applyFill="1" applyProtection="1">
      <protection locked="0"/>
    </xf>
    <xf numFmtId="165" fontId="2" fillId="7" borderId="0" xfId="1" applyNumberFormat="1" applyFont="1" applyFill="1" applyBorder="1" applyProtection="1">
      <protection locked="0"/>
    </xf>
    <xf numFmtId="168" fontId="2" fillId="7" borderId="0" xfId="2" applyNumberFormat="1" applyFont="1" applyFill="1" applyBorder="1" applyProtection="1">
      <protection locked="0"/>
    </xf>
    <xf numFmtId="0" fontId="2" fillId="7" borderId="0" xfId="0" applyFont="1" applyFill="1" applyAlignment="1" applyProtection="1">
      <alignment wrapText="1"/>
      <protection locked="0"/>
    </xf>
    <xf numFmtId="0" fontId="7" fillId="7" borderId="0" xfId="0" applyFont="1" applyFill="1" applyAlignment="1">
      <alignment horizontal="left" vertical="top"/>
    </xf>
    <xf numFmtId="168" fontId="2" fillId="7" borderId="7" xfId="0" applyNumberFormat="1" applyFont="1" applyFill="1" applyBorder="1" applyProtection="1">
      <protection locked="0"/>
    </xf>
    <xf numFmtId="10" fontId="2" fillId="7" borderId="5" xfId="0" applyNumberFormat="1" applyFont="1" applyFill="1" applyBorder="1" applyProtection="1">
      <protection locked="0"/>
    </xf>
    <xf numFmtId="0" fontId="4" fillId="7" borderId="0" xfId="0" applyFont="1" applyFill="1" applyAlignment="1" applyProtection="1">
      <alignment horizontal="center" vertical="center"/>
      <protection locked="0"/>
    </xf>
    <xf numFmtId="168" fontId="4" fillId="7" borderId="11" xfId="0" applyNumberFormat="1" applyFont="1" applyFill="1" applyBorder="1" applyProtection="1">
      <protection locked="0"/>
    </xf>
    <xf numFmtId="168" fontId="6" fillId="7" borderId="11" xfId="0" applyNumberFormat="1" applyFont="1" applyFill="1" applyBorder="1" applyProtection="1">
      <protection locked="0"/>
    </xf>
    <xf numFmtId="0" fontId="4" fillId="7" borderId="11" xfId="0" applyFont="1" applyFill="1" applyBorder="1" applyProtection="1">
      <protection locked="0"/>
    </xf>
    <xf numFmtId="168" fontId="2" fillId="7" borderId="11" xfId="0" applyNumberFormat="1" applyFont="1" applyFill="1" applyBorder="1" applyProtection="1">
      <protection locked="0"/>
    </xf>
    <xf numFmtId="0" fontId="4" fillId="7" borderId="11" xfId="0" applyFont="1" applyFill="1" applyBorder="1"/>
    <xf numFmtId="0" fontId="4" fillId="7" borderId="12" xfId="0" applyFont="1" applyFill="1" applyBorder="1"/>
    <xf numFmtId="10" fontId="4" fillId="0" borderId="11" xfId="0" applyNumberFormat="1" applyFont="1" applyBorder="1" applyProtection="1">
      <protection locked="0"/>
    </xf>
    <xf numFmtId="0" fontId="5" fillId="7" borderId="11" xfId="4" applyFont="1" applyFill="1" applyBorder="1" applyAlignment="1" applyProtection="1">
      <alignment horizontal="center" vertical="center" wrapText="1"/>
      <protection locked="0"/>
    </xf>
    <xf numFmtId="0" fontId="4" fillId="7" borderId="11" xfId="0" applyFont="1" applyFill="1" applyBorder="1" applyAlignment="1">
      <alignment wrapText="1"/>
    </xf>
    <xf numFmtId="165" fontId="4" fillId="0" borderId="24" xfId="1" applyNumberFormat="1" applyFont="1" applyBorder="1" applyAlignment="1" applyProtection="1">
      <alignment vertical="center"/>
      <protection locked="0"/>
    </xf>
    <xf numFmtId="168" fontId="4" fillId="0" borderId="24" xfId="2" applyNumberFormat="1" applyFont="1" applyFill="1" applyBorder="1" applyAlignment="1" applyProtection="1">
      <alignment vertical="center"/>
      <protection locked="0"/>
    </xf>
    <xf numFmtId="168" fontId="6" fillId="6" borderId="40" xfId="0" applyNumberFormat="1" applyFont="1" applyFill="1" applyBorder="1" applyAlignment="1" applyProtection="1">
      <alignment vertical="center"/>
      <protection locked="0"/>
    </xf>
    <xf numFmtId="0" fontId="4" fillId="6" borderId="40" xfId="0" applyFont="1" applyFill="1" applyBorder="1" applyAlignment="1" applyProtection="1">
      <alignment vertical="center"/>
      <protection locked="0"/>
    </xf>
    <xf numFmtId="168" fontId="2" fillId="6" borderId="40" xfId="0" applyNumberFormat="1" applyFont="1" applyFill="1" applyBorder="1" applyAlignment="1" applyProtection="1">
      <alignment vertical="center"/>
      <protection locked="0"/>
    </xf>
    <xf numFmtId="165" fontId="4" fillId="0" borderId="0" xfId="1" applyNumberFormat="1" applyFont="1" applyAlignment="1" applyProtection="1">
      <alignment vertical="center"/>
      <protection locked="0"/>
    </xf>
    <xf numFmtId="165" fontId="4" fillId="6" borderId="3" xfId="1" applyNumberFormat="1" applyFont="1" applyFill="1" applyBorder="1" applyAlignment="1" applyProtection="1">
      <alignment vertical="center"/>
      <protection locked="0"/>
    </xf>
    <xf numFmtId="168" fontId="9" fillId="6" borderId="3" xfId="0" applyNumberFormat="1" applyFont="1" applyFill="1" applyBorder="1" applyAlignment="1" applyProtection="1">
      <alignment vertical="center"/>
      <protection locked="0"/>
    </xf>
    <xf numFmtId="168" fontId="2" fillId="6" borderId="3" xfId="0" applyNumberFormat="1" applyFont="1" applyFill="1" applyBorder="1" applyAlignment="1" applyProtection="1">
      <alignment vertical="center"/>
      <protection locked="0"/>
    </xf>
    <xf numFmtId="165" fontId="4" fillId="7" borderId="0" xfId="1" applyNumberFormat="1" applyFont="1" applyFill="1" applyBorder="1" applyAlignment="1" applyProtection="1">
      <alignment vertical="center"/>
      <protection locked="0"/>
    </xf>
    <xf numFmtId="168" fontId="9" fillId="7" borderId="0" xfId="0" applyNumberFormat="1" applyFont="1" applyFill="1" applyAlignment="1" applyProtection="1">
      <alignment vertical="center"/>
      <protection locked="0"/>
    </xf>
    <xf numFmtId="168" fontId="2" fillId="7" borderId="0" xfId="0" applyNumberFormat="1" applyFont="1" applyFill="1" applyAlignment="1" applyProtection="1">
      <alignment vertical="center"/>
      <protection locked="0"/>
    </xf>
    <xf numFmtId="165" fontId="2" fillId="0" borderId="0" xfId="1" applyNumberFormat="1" applyFont="1" applyAlignment="1" applyProtection="1">
      <alignment vertical="center"/>
      <protection locked="0"/>
    </xf>
    <xf numFmtId="0" fontId="2" fillId="0" borderId="0" xfId="0" applyFont="1" applyAlignment="1" applyProtection="1">
      <alignment vertical="center"/>
      <protection locked="0"/>
    </xf>
    <xf numFmtId="0" fontId="2" fillId="0" borderId="1" xfId="0" applyFont="1" applyBorder="1" applyAlignment="1" applyProtection="1">
      <alignment horizontal="center"/>
      <protection locked="0"/>
    </xf>
    <xf numFmtId="0" fontId="5" fillId="0" borderId="1" xfId="0" applyFont="1" applyBorder="1" applyAlignment="1" applyProtection="1">
      <alignment horizontal="center"/>
      <protection locked="0"/>
    </xf>
    <xf numFmtId="0" fontId="4" fillId="0" borderId="1" xfId="0" applyFont="1" applyBorder="1" applyAlignment="1">
      <alignment horizontal="center"/>
    </xf>
    <xf numFmtId="0" fontId="8" fillId="5" borderId="35" xfId="0" applyFont="1" applyFill="1" applyBorder="1" applyAlignment="1">
      <alignment horizontal="left" vertical="top" wrapText="1"/>
    </xf>
    <xf numFmtId="0" fontId="8" fillId="5" borderId="36" xfId="0" applyFont="1" applyFill="1" applyBorder="1" applyAlignment="1">
      <alignment horizontal="left" vertical="top" wrapText="1"/>
    </xf>
    <xf numFmtId="0" fontId="8" fillId="5" borderId="16" xfId="0" applyFont="1" applyFill="1" applyBorder="1" applyAlignment="1">
      <alignment horizontal="left" vertical="top" wrapText="1"/>
    </xf>
    <xf numFmtId="0" fontId="8" fillId="5" borderId="39" xfId="0" applyFont="1" applyFill="1" applyBorder="1" applyAlignment="1">
      <alignment horizontal="left" vertical="top" wrapText="1"/>
    </xf>
    <xf numFmtId="0" fontId="8" fillId="5" borderId="0" xfId="0" applyFont="1" applyFill="1" applyAlignment="1">
      <alignment horizontal="left" vertical="top" wrapText="1"/>
    </xf>
    <xf numFmtId="0" fontId="8" fillId="5" borderId="1" xfId="0" applyFont="1" applyFill="1" applyBorder="1" applyAlignment="1">
      <alignment horizontal="left" vertical="top" wrapText="1"/>
    </xf>
    <xf numFmtId="0" fontId="3" fillId="7" borderId="7" xfId="4" applyFont="1" applyFill="1" applyBorder="1" applyAlignment="1">
      <alignment horizontal="left" vertical="top" wrapText="1"/>
    </xf>
    <xf numFmtId="0" fontId="3" fillId="7" borderId="11" xfId="4" applyFont="1" applyFill="1" applyBorder="1" applyAlignment="1">
      <alignment horizontal="left" vertical="top" wrapText="1"/>
    </xf>
    <xf numFmtId="0" fontId="3" fillId="7" borderId="10" xfId="4" applyFont="1" applyFill="1" applyBorder="1" applyAlignment="1">
      <alignment horizontal="left" vertical="top" wrapText="1"/>
    </xf>
    <xf numFmtId="0" fontId="4" fillId="0" borderId="5" xfId="0" applyFont="1" applyBorder="1" applyAlignment="1" applyProtection="1">
      <alignment vertical="center"/>
      <protection locked="0"/>
    </xf>
  </cellXfs>
  <cellStyles count="7">
    <cellStyle name="JN-tabela" xfId="6" xr:uid="{00000000-0005-0000-0000-000000000000}"/>
    <cellStyle name="Navadno" xfId="0" builtinId="0"/>
    <cellStyle name="Navadno_List1" xfId="3" xr:uid="{00000000-0005-0000-0000-000002000000}"/>
    <cellStyle name="Navadno_List1_1" xfId="4" xr:uid="{00000000-0005-0000-0000-000003000000}"/>
    <cellStyle name="Valuta" xfId="2" builtinId="4"/>
    <cellStyle name="Valuta_List1" xfId="5" xr:uid="{00000000-0005-0000-0000-00000500000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89999084444715716"/>
    <pageSetUpPr fitToPage="1"/>
  </sheetPr>
  <dimension ref="A1:Q96"/>
  <sheetViews>
    <sheetView topLeftCell="A83" zoomScaleNormal="100" workbookViewId="0">
      <selection activeCell="G88" sqref="G88"/>
    </sheetView>
  </sheetViews>
  <sheetFormatPr defaultRowHeight="12.75" x14ac:dyDescent="0.2"/>
  <cols>
    <col min="2" max="2" width="59.85546875" customWidth="1"/>
    <col min="3" max="3" width="61" customWidth="1"/>
    <col min="4" max="4" width="4" style="233" bestFit="1" customWidth="1"/>
    <col min="5" max="5" width="8" style="233" customWidth="1"/>
    <col min="6" max="6" width="7.85546875" style="233" customWidth="1"/>
    <col min="7" max="7" width="15.140625" customWidth="1"/>
    <col min="8" max="8" width="9.42578125" customWidth="1"/>
    <col min="9" max="9" width="16.28515625" style="2" customWidth="1"/>
    <col min="10" max="10" width="12.85546875" bestFit="1" customWidth="1"/>
    <col min="11" max="11" width="17" customWidth="1"/>
    <col min="12" max="12" width="16.85546875" customWidth="1"/>
    <col min="13" max="15" width="15.7109375" customWidth="1"/>
    <col min="16" max="16" width="11.42578125" bestFit="1" customWidth="1"/>
    <col min="259" max="259" width="51.85546875" bestFit="1" customWidth="1"/>
    <col min="260" max="260" width="4" bestFit="1" customWidth="1"/>
    <col min="261" max="261" width="8" customWidth="1"/>
    <col min="262" max="262" width="7.85546875" customWidth="1"/>
    <col min="263" max="263" width="13.7109375" customWidth="1"/>
    <col min="264" max="264" width="7.28515625" bestFit="1" customWidth="1"/>
    <col min="265" max="265" width="10.28515625" bestFit="1" customWidth="1"/>
    <col min="266" max="266" width="12.85546875" bestFit="1" customWidth="1"/>
    <col min="267" max="267" width="15.140625" customWidth="1"/>
    <col min="268" max="268" width="14" bestFit="1" customWidth="1"/>
    <col min="269" max="271" width="15.7109375" customWidth="1"/>
    <col min="272" max="272" width="11.42578125" bestFit="1" customWidth="1"/>
    <col min="515" max="515" width="51.85546875" bestFit="1" customWidth="1"/>
    <col min="516" max="516" width="4" bestFit="1" customWidth="1"/>
    <col min="517" max="517" width="8" customWidth="1"/>
    <col min="518" max="518" width="7.85546875" customWidth="1"/>
    <col min="519" max="519" width="13.7109375" customWidth="1"/>
    <col min="520" max="520" width="7.28515625" bestFit="1" customWidth="1"/>
    <col min="521" max="521" width="10.28515625" bestFit="1" customWidth="1"/>
    <col min="522" max="522" width="12.85546875" bestFit="1" customWidth="1"/>
    <col min="523" max="523" width="15.140625" customWidth="1"/>
    <col min="524" max="524" width="14" bestFit="1" customWidth="1"/>
    <col min="525" max="527" width="15.7109375" customWidth="1"/>
    <col min="528" max="528" width="11.42578125" bestFit="1" customWidth="1"/>
    <col min="771" max="771" width="51.85546875" bestFit="1" customWidth="1"/>
    <col min="772" max="772" width="4" bestFit="1" customWidth="1"/>
    <col min="773" max="773" width="8" customWidth="1"/>
    <col min="774" max="774" width="7.85546875" customWidth="1"/>
    <col min="775" max="775" width="13.7109375" customWidth="1"/>
    <col min="776" max="776" width="7.28515625" bestFit="1" customWidth="1"/>
    <col min="777" max="777" width="10.28515625" bestFit="1" customWidth="1"/>
    <col min="778" max="778" width="12.85546875" bestFit="1" customWidth="1"/>
    <col min="779" max="779" width="15.140625" customWidth="1"/>
    <col min="780" max="780" width="14" bestFit="1" customWidth="1"/>
    <col min="781" max="783" width="15.7109375" customWidth="1"/>
    <col min="784" max="784" width="11.42578125" bestFit="1" customWidth="1"/>
    <col min="1027" max="1027" width="51.85546875" bestFit="1" customWidth="1"/>
    <col min="1028" max="1028" width="4" bestFit="1" customWidth="1"/>
    <col min="1029" max="1029" width="8" customWidth="1"/>
    <col min="1030" max="1030" width="7.85546875" customWidth="1"/>
    <col min="1031" max="1031" width="13.7109375" customWidth="1"/>
    <col min="1032" max="1032" width="7.28515625" bestFit="1" customWidth="1"/>
    <col min="1033" max="1033" width="10.28515625" bestFit="1" customWidth="1"/>
    <col min="1034" max="1034" width="12.85546875" bestFit="1" customWidth="1"/>
    <col min="1035" max="1035" width="15.140625" customWidth="1"/>
    <col min="1036" max="1036" width="14" bestFit="1" customWidth="1"/>
    <col min="1037" max="1039" width="15.7109375" customWidth="1"/>
    <col min="1040" max="1040" width="11.42578125" bestFit="1" customWidth="1"/>
    <col min="1283" max="1283" width="51.85546875" bestFit="1" customWidth="1"/>
    <col min="1284" max="1284" width="4" bestFit="1" customWidth="1"/>
    <col min="1285" max="1285" width="8" customWidth="1"/>
    <col min="1286" max="1286" width="7.85546875" customWidth="1"/>
    <col min="1287" max="1287" width="13.7109375" customWidth="1"/>
    <col min="1288" max="1288" width="7.28515625" bestFit="1" customWidth="1"/>
    <col min="1289" max="1289" width="10.28515625" bestFit="1" customWidth="1"/>
    <col min="1290" max="1290" width="12.85546875" bestFit="1" customWidth="1"/>
    <col min="1291" max="1291" width="15.140625" customWidth="1"/>
    <col min="1292" max="1292" width="14" bestFit="1" customWidth="1"/>
    <col min="1293" max="1295" width="15.7109375" customWidth="1"/>
    <col min="1296" max="1296" width="11.42578125" bestFit="1" customWidth="1"/>
    <col min="1539" max="1539" width="51.85546875" bestFit="1" customWidth="1"/>
    <col min="1540" max="1540" width="4" bestFit="1" customWidth="1"/>
    <col min="1541" max="1541" width="8" customWidth="1"/>
    <col min="1542" max="1542" width="7.85546875" customWidth="1"/>
    <col min="1543" max="1543" width="13.7109375" customWidth="1"/>
    <col min="1544" max="1544" width="7.28515625" bestFit="1" customWidth="1"/>
    <col min="1545" max="1545" width="10.28515625" bestFit="1" customWidth="1"/>
    <col min="1546" max="1546" width="12.85546875" bestFit="1" customWidth="1"/>
    <col min="1547" max="1547" width="15.140625" customWidth="1"/>
    <col min="1548" max="1548" width="14" bestFit="1" customWidth="1"/>
    <col min="1549" max="1551" width="15.7109375" customWidth="1"/>
    <col min="1552" max="1552" width="11.42578125" bestFit="1" customWidth="1"/>
    <col min="1795" max="1795" width="51.85546875" bestFit="1" customWidth="1"/>
    <col min="1796" max="1796" width="4" bestFit="1" customWidth="1"/>
    <col min="1797" max="1797" width="8" customWidth="1"/>
    <col min="1798" max="1798" width="7.85546875" customWidth="1"/>
    <col min="1799" max="1799" width="13.7109375" customWidth="1"/>
    <col min="1800" max="1800" width="7.28515625" bestFit="1" customWidth="1"/>
    <col min="1801" max="1801" width="10.28515625" bestFit="1" customWidth="1"/>
    <col min="1802" max="1802" width="12.85546875" bestFit="1" customWidth="1"/>
    <col min="1803" max="1803" width="15.140625" customWidth="1"/>
    <col min="1804" max="1804" width="14" bestFit="1" customWidth="1"/>
    <col min="1805" max="1807" width="15.7109375" customWidth="1"/>
    <col min="1808" max="1808" width="11.42578125" bestFit="1" customWidth="1"/>
    <col min="2051" max="2051" width="51.85546875" bestFit="1" customWidth="1"/>
    <col min="2052" max="2052" width="4" bestFit="1" customWidth="1"/>
    <col min="2053" max="2053" width="8" customWidth="1"/>
    <col min="2054" max="2054" width="7.85546875" customWidth="1"/>
    <col min="2055" max="2055" width="13.7109375" customWidth="1"/>
    <col min="2056" max="2056" width="7.28515625" bestFit="1" customWidth="1"/>
    <col min="2057" max="2057" width="10.28515625" bestFit="1" customWidth="1"/>
    <col min="2058" max="2058" width="12.85546875" bestFit="1" customWidth="1"/>
    <col min="2059" max="2059" width="15.140625" customWidth="1"/>
    <col min="2060" max="2060" width="14" bestFit="1" customWidth="1"/>
    <col min="2061" max="2063" width="15.7109375" customWidth="1"/>
    <col min="2064" max="2064" width="11.42578125" bestFit="1" customWidth="1"/>
    <col min="2307" max="2307" width="51.85546875" bestFit="1" customWidth="1"/>
    <col min="2308" max="2308" width="4" bestFit="1" customWidth="1"/>
    <col min="2309" max="2309" width="8" customWidth="1"/>
    <col min="2310" max="2310" width="7.85546875" customWidth="1"/>
    <col min="2311" max="2311" width="13.7109375" customWidth="1"/>
    <col min="2312" max="2312" width="7.28515625" bestFit="1" customWidth="1"/>
    <col min="2313" max="2313" width="10.28515625" bestFit="1" customWidth="1"/>
    <col min="2314" max="2314" width="12.85546875" bestFit="1" customWidth="1"/>
    <col min="2315" max="2315" width="15.140625" customWidth="1"/>
    <col min="2316" max="2316" width="14" bestFit="1" customWidth="1"/>
    <col min="2317" max="2319" width="15.7109375" customWidth="1"/>
    <col min="2320" max="2320" width="11.42578125" bestFit="1" customWidth="1"/>
    <col min="2563" max="2563" width="51.85546875" bestFit="1" customWidth="1"/>
    <col min="2564" max="2564" width="4" bestFit="1" customWidth="1"/>
    <col min="2565" max="2565" width="8" customWidth="1"/>
    <col min="2566" max="2566" width="7.85546875" customWidth="1"/>
    <col min="2567" max="2567" width="13.7109375" customWidth="1"/>
    <col min="2568" max="2568" width="7.28515625" bestFit="1" customWidth="1"/>
    <col min="2569" max="2569" width="10.28515625" bestFit="1" customWidth="1"/>
    <col min="2570" max="2570" width="12.85546875" bestFit="1" customWidth="1"/>
    <col min="2571" max="2571" width="15.140625" customWidth="1"/>
    <col min="2572" max="2572" width="14" bestFit="1" customWidth="1"/>
    <col min="2573" max="2575" width="15.7109375" customWidth="1"/>
    <col min="2576" max="2576" width="11.42578125" bestFit="1" customWidth="1"/>
    <col min="2819" max="2819" width="51.85546875" bestFit="1" customWidth="1"/>
    <col min="2820" max="2820" width="4" bestFit="1" customWidth="1"/>
    <col min="2821" max="2821" width="8" customWidth="1"/>
    <col min="2822" max="2822" width="7.85546875" customWidth="1"/>
    <col min="2823" max="2823" width="13.7109375" customWidth="1"/>
    <col min="2824" max="2824" width="7.28515625" bestFit="1" customWidth="1"/>
    <col min="2825" max="2825" width="10.28515625" bestFit="1" customWidth="1"/>
    <col min="2826" max="2826" width="12.85546875" bestFit="1" customWidth="1"/>
    <col min="2827" max="2827" width="15.140625" customWidth="1"/>
    <col min="2828" max="2828" width="14" bestFit="1" customWidth="1"/>
    <col min="2829" max="2831" width="15.7109375" customWidth="1"/>
    <col min="2832" max="2832" width="11.42578125" bestFit="1" customWidth="1"/>
    <col min="3075" max="3075" width="51.85546875" bestFit="1" customWidth="1"/>
    <col min="3076" max="3076" width="4" bestFit="1" customWidth="1"/>
    <col min="3077" max="3077" width="8" customWidth="1"/>
    <col min="3078" max="3078" width="7.85546875" customWidth="1"/>
    <col min="3079" max="3079" width="13.7109375" customWidth="1"/>
    <col min="3080" max="3080" width="7.28515625" bestFit="1" customWidth="1"/>
    <col min="3081" max="3081" width="10.28515625" bestFit="1" customWidth="1"/>
    <col min="3082" max="3082" width="12.85546875" bestFit="1" customWidth="1"/>
    <col min="3083" max="3083" width="15.140625" customWidth="1"/>
    <col min="3084" max="3084" width="14" bestFit="1" customWidth="1"/>
    <col min="3085" max="3087" width="15.7109375" customWidth="1"/>
    <col min="3088" max="3088" width="11.42578125" bestFit="1" customWidth="1"/>
    <col min="3331" max="3331" width="51.85546875" bestFit="1" customWidth="1"/>
    <col min="3332" max="3332" width="4" bestFit="1" customWidth="1"/>
    <col min="3333" max="3333" width="8" customWidth="1"/>
    <col min="3334" max="3334" width="7.85546875" customWidth="1"/>
    <col min="3335" max="3335" width="13.7109375" customWidth="1"/>
    <col min="3336" max="3336" width="7.28515625" bestFit="1" customWidth="1"/>
    <col min="3337" max="3337" width="10.28515625" bestFit="1" customWidth="1"/>
    <col min="3338" max="3338" width="12.85546875" bestFit="1" customWidth="1"/>
    <col min="3339" max="3339" width="15.140625" customWidth="1"/>
    <col min="3340" max="3340" width="14" bestFit="1" customWidth="1"/>
    <col min="3341" max="3343" width="15.7109375" customWidth="1"/>
    <col min="3344" max="3344" width="11.42578125" bestFit="1" customWidth="1"/>
    <col min="3587" max="3587" width="51.85546875" bestFit="1" customWidth="1"/>
    <col min="3588" max="3588" width="4" bestFit="1" customWidth="1"/>
    <col min="3589" max="3589" width="8" customWidth="1"/>
    <col min="3590" max="3590" width="7.85546875" customWidth="1"/>
    <col min="3591" max="3591" width="13.7109375" customWidth="1"/>
    <col min="3592" max="3592" width="7.28515625" bestFit="1" customWidth="1"/>
    <col min="3593" max="3593" width="10.28515625" bestFit="1" customWidth="1"/>
    <col min="3594" max="3594" width="12.85546875" bestFit="1" customWidth="1"/>
    <col min="3595" max="3595" width="15.140625" customWidth="1"/>
    <col min="3596" max="3596" width="14" bestFit="1" customWidth="1"/>
    <col min="3597" max="3599" width="15.7109375" customWidth="1"/>
    <col min="3600" max="3600" width="11.42578125" bestFit="1" customWidth="1"/>
    <col min="3843" max="3843" width="51.85546875" bestFit="1" customWidth="1"/>
    <col min="3844" max="3844" width="4" bestFit="1" customWidth="1"/>
    <col min="3845" max="3845" width="8" customWidth="1"/>
    <col min="3846" max="3846" width="7.85546875" customWidth="1"/>
    <col min="3847" max="3847" width="13.7109375" customWidth="1"/>
    <col min="3848" max="3848" width="7.28515625" bestFit="1" customWidth="1"/>
    <col min="3849" max="3849" width="10.28515625" bestFit="1" customWidth="1"/>
    <col min="3850" max="3850" width="12.85546875" bestFit="1" customWidth="1"/>
    <col min="3851" max="3851" width="15.140625" customWidth="1"/>
    <col min="3852" max="3852" width="14" bestFit="1" customWidth="1"/>
    <col min="3853" max="3855" width="15.7109375" customWidth="1"/>
    <col min="3856" max="3856" width="11.42578125" bestFit="1" customWidth="1"/>
    <col min="4099" max="4099" width="51.85546875" bestFit="1" customWidth="1"/>
    <col min="4100" max="4100" width="4" bestFit="1" customWidth="1"/>
    <col min="4101" max="4101" width="8" customWidth="1"/>
    <col min="4102" max="4102" width="7.85546875" customWidth="1"/>
    <col min="4103" max="4103" width="13.7109375" customWidth="1"/>
    <col min="4104" max="4104" width="7.28515625" bestFit="1" customWidth="1"/>
    <col min="4105" max="4105" width="10.28515625" bestFit="1" customWidth="1"/>
    <col min="4106" max="4106" width="12.85546875" bestFit="1" customWidth="1"/>
    <col min="4107" max="4107" width="15.140625" customWidth="1"/>
    <col min="4108" max="4108" width="14" bestFit="1" customWidth="1"/>
    <col min="4109" max="4111" width="15.7109375" customWidth="1"/>
    <col min="4112" max="4112" width="11.42578125" bestFit="1" customWidth="1"/>
    <col min="4355" max="4355" width="51.85546875" bestFit="1" customWidth="1"/>
    <col min="4356" max="4356" width="4" bestFit="1" customWidth="1"/>
    <col min="4357" max="4357" width="8" customWidth="1"/>
    <col min="4358" max="4358" width="7.85546875" customWidth="1"/>
    <col min="4359" max="4359" width="13.7109375" customWidth="1"/>
    <col min="4360" max="4360" width="7.28515625" bestFit="1" customWidth="1"/>
    <col min="4361" max="4361" width="10.28515625" bestFit="1" customWidth="1"/>
    <col min="4362" max="4362" width="12.85546875" bestFit="1" customWidth="1"/>
    <col min="4363" max="4363" width="15.140625" customWidth="1"/>
    <col min="4364" max="4364" width="14" bestFit="1" customWidth="1"/>
    <col min="4365" max="4367" width="15.7109375" customWidth="1"/>
    <col min="4368" max="4368" width="11.42578125" bestFit="1" customWidth="1"/>
    <col min="4611" max="4611" width="51.85546875" bestFit="1" customWidth="1"/>
    <col min="4612" max="4612" width="4" bestFit="1" customWidth="1"/>
    <col min="4613" max="4613" width="8" customWidth="1"/>
    <col min="4614" max="4614" width="7.85546875" customWidth="1"/>
    <col min="4615" max="4615" width="13.7109375" customWidth="1"/>
    <col min="4616" max="4616" width="7.28515625" bestFit="1" customWidth="1"/>
    <col min="4617" max="4617" width="10.28515625" bestFit="1" customWidth="1"/>
    <col min="4618" max="4618" width="12.85546875" bestFit="1" customWidth="1"/>
    <col min="4619" max="4619" width="15.140625" customWidth="1"/>
    <col min="4620" max="4620" width="14" bestFit="1" customWidth="1"/>
    <col min="4621" max="4623" width="15.7109375" customWidth="1"/>
    <col min="4624" max="4624" width="11.42578125" bestFit="1" customWidth="1"/>
    <col min="4867" max="4867" width="51.85546875" bestFit="1" customWidth="1"/>
    <col min="4868" max="4868" width="4" bestFit="1" customWidth="1"/>
    <col min="4869" max="4869" width="8" customWidth="1"/>
    <col min="4870" max="4870" width="7.85546875" customWidth="1"/>
    <col min="4871" max="4871" width="13.7109375" customWidth="1"/>
    <col min="4872" max="4872" width="7.28515625" bestFit="1" customWidth="1"/>
    <col min="4873" max="4873" width="10.28515625" bestFit="1" customWidth="1"/>
    <col min="4874" max="4874" width="12.85546875" bestFit="1" customWidth="1"/>
    <col min="4875" max="4875" width="15.140625" customWidth="1"/>
    <col min="4876" max="4876" width="14" bestFit="1" customWidth="1"/>
    <col min="4877" max="4879" width="15.7109375" customWidth="1"/>
    <col min="4880" max="4880" width="11.42578125" bestFit="1" customWidth="1"/>
    <col min="5123" max="5123" width="51.85546875" bestFit="1" customWidth="1"/>
    <col min="5124" max="5124" width="4" bestFit="1" customWidth="1"/>
    <col min="5125" max="5125" width="8" customWidth="1"/>
    <col min="5126" max="5126" width="7.85546875" customWidth="1"/>
    <col min="5127" max="5127" width="13.7109375" customWidth="1"/>
    <col min="5128" max="5128" width="7.28515625" bestFit="1" customWidth="1"/>
    <col min="5129" max="5129" width="10.28515625" bestFit="1" customWidth="1"/>
    <col min="5130" max="5130" width="12.85546875" bestFit="1" customWidth="1"/>
    <col min="5131" max="5131" width="15.140625" customWidth="1"/>
    <col min="5132" max="5132" width="14" bestFit="1" customWidth="1"/>
    <col min="5133" max="5135" width="15.7109375" customWidth="1"/>
    <col min="5136" max="5136" width="11.42578125" bestFit="1" customWidth="1"/>
    <col min="5379" max="5379" width="51.85546875" bestFit="1" customWidth="1"/>
    <col min="5380" max="5380" width="4" bestFit="1" customWidth="1"/>
    <col min="5381" max="5381" width="8" customWidth="1"/>
    <col min="5382" max="5382" width="7.85546875" customWidth="1"/>
    <col min="5383" max="5383" width="13.7109375" customWidth="1"/>
    <col min="5384" max="5384" width="7.28515625" bestFit="1" customWidth="1"/>
    <col min="5385" max="5385" width="10.28515625" bestFit="1" customWidth="1"/>
    <col min="5386" max="5386" width="12.85546875" bestFit="1" customWidth="1"/>
    <col min="5387" max="5387" width="15.140625" customWidth="1"/>
    <col min="5388" max="5388" width="14" bestFit="1" customWidth="1"/>
    <col min="5389" max="5391" width="15.7109375" customWidth="1"/>
    <col min="5392" max="5392" width="11.42578125" bestFit="1" customWidth="1"/>
    <col min="5635" max="5635" width="51.85546875" bestFit="1" customWidth="1"/>
    <col min="5636" max="5636" width="4" bestFit="1" customWidth="1"/>
    <col min="5637" max="5637" width="8" customWidth="1"/>
    <col min="5638" max="5638" width="7.85546875" customWidth="1"/>
    <col min="5639" max="5639" width="13.7109375" customWidth="1"/>
    <col min="5640" max="5640" width="7.28515625" bestFit="1" customWidth="1"/>
    <col min="5641" max="5641" width="10.28515625" bestFit="1" customWidth="1"/>
    <col min="5642" max="5642" width="12.85546875" bestFit="1" customWidth="1"/>
    <col min="5643" max="5643" width="15.140625" customWidth="1"/>
    <col min="5644" max="5644" width="14" bestFit="1" customWidth="1"/>
    <col min="5645" max="5647" width="15.7109375" customWidth="1"/>
    <col min="5648" max="5648" width="11.42578125" bestFit="1" customWidth="1"/>
    <col min="5891" max="5891" width="51.85546875" bestFit="1" customWidth="1"/>
    <col min="5892" max="5892" width="4" bestFit="1" customWidth="1"/>
    <col min="5893" max="5893" width="8" customWidth="1"/>
    <col min="5894" max="5894" width="7.85546875" customWidth="1"/>
    <col min="5895" max="5895" width="13.7109375" customWidth="1"/>
    <col min="5896" max="5896" width="7.28515625" bestFit="1" customWidth="1"/>
    <col min="5897" max="5897" width="10.28515625" bestFit="1" customWidth="1"/>
    <col min="5898" max="5898" width="12.85546875" bestFit="1" customWidth="1"/>
    <col min="5899" max="5899" width="15.140625" customWidth="1"/>
    <col min="5900" max="5900" width="14" bestFit="1" customWidth="1"/>
    <col min="5901" max="5903" width="15.7109375" customWidth="1"/>
    <col min="5904" max="5904" width="11.42578125" bestFit="1" customWidth="1"/>
    <col min="6147" max="6147" width="51.85546875" bestFit="1" customWidth="1"/>
    <col min="6148" max="6148" width="4" bestFit="1" customWidth="1"/>
    <col min="6149" max="6149" width="8" customWidth="1"/>
    <col min="6150" max="6150" width="7.85546875" customWidth="1"/>
    <col min="6151" max="6151" width="13.7109375" customWidth="1"/>
    <col min="6152" max="6152" width="7.28515625" bestFit="1" customWidth="1"/>
    <col min="6153" max="6153" width="10.28515625" bestFit="1" customWidth="1"/>
    <col min="6154" max="6154" width="12.85546875" bestFit="1" customWidth="1"/>
    <col min="6155" max="6155" width="15.140625" customWidth="1"/>
    <col min="6156" max="6156" width="14" bestFit="1" customWidth="1"/>
    <col min="6157" max="6159" width="15.7109375" customWidth="1"/>
    <col min="6160" max="6160" width="11.42578125" bestFit="1" customWidth="1"/>
    <col min="6403" max="6403" width="51.85546875" bestFit="1" customWidth="1"/>
    <col min="6404" max="6404" width="4" bestFit="1" customWidth="1"/>
    <col min="6405" max="6405" width="8" customWidth="1"/>
    <col min="6406" max="6406" width="7.85546875" customWidth="1"/>
    <col min="6407" max="6407" width="13.7109375" customWidth="1"/>
    <col min="6408" max="6408" width="7.28515625" bestFit="1" customWidth="1"/>
    <col min="6409" max="6409" width="10.28515625" bestFit="1" customWidth="1"/>
    <col min="6410" max="6410" width="12.85546875" bestFit="1" customWidth="1"/>
    <col min="6411" max="6411" width="15.140625" customWidth="1"/>
    <col min="6412" max="6412" width="14" bestFit="1" customWidth="1"/>
    <col min="6413" max="6415" width="15.7109375" customWidth="1"/>
    <col min="6416" max="6416" width="11.42578125" bestFit="1" customWidth="1"/>
    <col min="6659" max="6659" width="51.85546875" bestFit="1" customWidth="1"/>
    <col min="6660" max="6660" width="4" bestFit="1" customWidth="1"/>
    <col min="6661" max="6661" width="8" customWidth="1"/>
    <col min="6662" max="6662" width="7.85546875" customWidth="1"/>
    <col min="6663" max="6663" width="13.7109375" customWidth="1"/>
    <col min="6664" max="6664" width="7.28515625" bestFit="1" customWidth="1"/>
    <col min="6665" max="6665" width="10.28515625" bestFit="1" customWidth="1"/>
    <col min="6666" max="6666" width="12.85546875" bestFit="1" customWidth="1"/>
    <col min="6667" max="6667" width="15.140625" customWidth="1"/>
    <col min="6668" max="6668" width="14" bestFit="1" customWidth="1"/>
    <col min="6669" max="6671" width="15.7109375" customWidth="1"/>
    <col min="6672" max="6672" width="11.42578125" bestFit="1" customWidth="1"/>
    <col min="6915" max="6915" width="51.85546875" bestFit="1" customWidth="1"/>
    <col min="6916" max="6916" width="4" bestFit="1" customWidth="1"/>
    <col min="6917" max="6917" width="8" customWidth="1"/>
    <col min="6918" max="6918" width="7.85546875" customWidth="1"/>
    <col min="6919" max="6919" width="13.7109375" customWidth="1"/>
    <col min="6920" max="6920" width="7.28515625" bestFit="1" customWidth="1"/>
    <col min="6921" max="6921" width="10.28515625" bestFit="1" customWidth="1"/>
    <col min="6922" max="6922" width="12.85546875" bestFit="1" customWidth="1"/>
    <col min="6923" max="6923" width="15.140625" customWidth="1"/>
    <col min="6924" max="6924" width="14" bestFit="1" customWidth="1"/>
    <col min="6925" max="6927" width="15.7109375" customWidth="1"/>
    <col min="6928" max="6928" width="11.42578125" bestFit="1" customWidth="1"/>
    <col min="7171" max="7171" width="51.85546875" bestFit="1" customWidth="1"/>
    <col min="7172" max="7172" width="4" bestFit="1" customWidth="1"/>
    <col min="7173" max="7173" width="8" customWidth="1"/>
    <col min="7174" max="7174" width="7.85546875" customWidth="1"/>
    <col min="7175" max="7175" width="13.7109375" customWidth="1"/>
    <col min="7176" max="7176" width="7.28515625" bestFit="1" customWidth="1"/>
    <col min="7177" max="7177" width="10.28515625" bestFit="1" customWidth="1"/>
    <col min="7178" max="7178" width="12.85546875" bestFit="1" customWidth="1"/>
    <col min="7179" max="7179" width="15.140625" customWidth="1"/>
    <col min="7180" max="7180" width="14" bestFit="1" customWidth="1"/>
    <col min="7181" max="7183" width="15.7109375" customWidth="1"/>
    <col min="7184" max="7184" width="11.42578125" bestFit="1" customWidth="1"/>
    <col min="7427" max="7427" width="51.85546875" bestFit="1" customWidth="1"/>
    <col min="7428" max="7428" width="4" bestFit="1" customWidth="1"/>
    <col min="7429" max="7429" width="8" customWidth="1"/>
    <col min="7430" max="7430" width="7.85546875" customWidth="1"/>
    <col min="7431" max="7431" width="13.7109375" customWidth="1"/>
    <col min="7432" max="7432" width="7.28515625" bestFit="1" customWidth="1"/>
    <col min="7433" max="7433" width="10.28515625" bestFit="1" customWidth="1"/>
    <col min="7434" max="7434" width="12.85546875" bestFit="1" customWidth="1"/>
    <col min="7435" max="7435" width="15.140625" customWidth="1"/>
    <col min="7436" max="7436" width="14" bestFit="1" customWidth="1"/>
    <col min="7437" max="7439" width="15.7109375" customWidth="1"/>
    <col min="7440" max="7440" width="11.42578125" bestFit="1" customWidth="1"/>
    <col min="7683" max="7683" width="51.85546875" bestFit="1" customWidth="1"/>
    <col min="7684" max="7684" width="4" bestFit="1" customWidth="1"/>
    <col min="7685" max="7685" width="8" customWidth="1"/>
    <col min="7686" max="7686" width="7.85546875" customWidth="1"/>
    <col min="7687" max="7687" width="13.7109375" customWidth="1"/>
    <col min="7688" max="7688" width="7.28515625" bestFit="1" customWidth="1"/>
    <col min="7689" max="7689" width="10.28515625" bestFit="1" customWidth="1"/>
    <col min="7690" max="7690" width="12.85546875" bestFit="1" customWidth="1"/>
    <col min="7691" max="7691" width="15.140625" customWidth="1"/>
    <col min="7692" max="7692" width="14" bestFit="1" customWidth="1"/>
    <col min="7693" max="7695" width="15.7109375" customWidth="1"/>
    <col min="7696" max="7696" width="11.42578125" bestFit="1" customWidth="1"/>
    <col min="7939" max="7939" width="51.85546875" bestFit="1" customWidth="1"/>
    <col min="7940" max="7940" width="4" bestFit="1" customWidth="1"/>
    <col min="7941" max="7941" width="8" customWidth="1"/>
    <col min="7942" max="7942" width="7.85546875" customWidth="1"/>
    <col min="7943" max="7943" width="13.7109375" customWidth="1"/>
    <col min="7944" max="7944" width="7.28515625" bestFit="1" customWidth="1"/>
    <col min="7945" max="7945" width="10.28515625" bestFit="1" customWidth="1"/>
    <col min="7946" max="7946" width="12.85546875" bestFit="1" customWidth="1"/>
    <col min="7947" max="7947" width="15.140625" customWidth="1"/>
    <col min="7948" max="7948" width="14" bestFit="1" customWidth="1"/>
    <col min="7949" max="7951" width="15.7109375" customWidth="1"/>
    <col min="7952" max="7952" width="11.42578125" bestFit="1" customWidth="1"/>
    <col min="8195" max="8195" width="51.85546875" bestFit="1" customWidth="1"/>
    <col min="8196" max="8196" width="4" bestFit="1" customWidth="1"/>
    <col min="8197" max="8197" width="8" customWidth="1"/>
    <col min="8198" max="8198" width="7.85546875" customWidth="1"/>
    <col min="8199" max="8199" width="13.7109375" customWidth="1"/>
    <col min="8200" max="8200" width="7.28515625" bestFit="1" customWidth="1"/>
    <col min="8201" max="8201" width="10.28515625" bestFit="1" customWidth="1"/>
    <col min="8202" max="8202" width="12.85546875" bestFit="1" customWidth="1"/>
    <col min="8203" max="8203" width="15.140625" customWidth="1"/>
    <col min="8204" max="8204" width="14" bestFit="1" customWidth="1"/>
    <col min="8205" max="8207" width="15.7109375" customWidth="1"/>
    <col min="8208" max="8208" width="11.42578125" bestFit="1" customWidth="1"/>
    <col min="8451" max="8451" width="51.85546875" bestFit="1" customWidth="1"/>
    <col min="8452" max="8452" width="4" bestFit="1" customWidth="1"/>
    <col min="8453" max="8453" width="8" customWidth="1"/>
    <col min="8454" max="8454" width="7.85546875" customWidth="1"/>
    <col min="8455" max="8455" width="13.7109375" customWidth="1"/>
    <col min="8456" max="8456" width="7.28515625" bestFit="1" customWidth="1"/>
    <col min="8457" max="8457" width="10.28515625" bestFit="1" customWidth="1"/>
    <col min="8458" max="8458" width="12.85546875" bestFit="1" customWidth="1"/>
    <col min="8459" max="8459" width="15.140625" customWidth="1"/>
    <col min="8460" max="8460" width="14" bestFit="1" customWidth="1"/>
    <col min="8461" max="8463" width="15.7109375" customWidth="1"/>
    <col min="8464" max="8464" width="11.42578125" bestFit="1" customWidth="1"/>
    <col min="8707" max="8707" width="51.85546875" bestFit="1" customWidth="1"/>
    <col min="8708" max="8708" width="4" bestFit="1" customWidth="1"/>
    <col min="8709" max="8709" width="8" customWidth="1"/>
    <col min="8710" max="8710" width="7.85546875" customWidth="1"/>
    <col min="8711" max="8711" width="13.7109375" customWidth="1"/>
    <col min="8712" max="8712" width="7.28515625" bestFit="1" customWidth="1"/>
    <col min="8713" max="8713" width="10.28515625" bestFit="1" customWidth="1"/>
    <col min="8714" max="8714" width="12.85546875" bestFit="1" customWidth="1"/>
    <col min="8715" max="8715" width="15.140625" customWidth="1"/>
    <col min="8716" max="8716" width="14" bestFit="1" customWidth="1"/>
    <col min="8717" max="8719" width="15.7109375" customWidth="1"/>
    <col min="8720" max="8720" width="11.42578125" bestFit="1" customWidth="1"/>
    <col min="8963" max="8963" width="51.85546875" bestFit="1" customWidth="1"/>
    <col min="8964" max="8964" width="4" bestFit="1" customWidth="1"/>
    <col min="8965" max="8965" width="8" customWidth="1"/>
    <col min="8966" max="8966" width="7.85546875" customWidth="1"/>
    <col min="8967" max="8967" width="13.7109375" customWidth="1"/>
    <col min="8968" max="8968" width="7.28515625" bestFit="1" customWidth="1"/>
    <col min="8969" max="8969" width="10.28515625" bestFit="1" customWidth="1"/>
    <col min="8970" max="8970" width="12.85546875" bestFit="1" customWidth="1"/>
    <col min="8971" max="8971" width="15.140625" customWidth="1"/>
    <col min="8972" max="8972" width="14" bestFit="1" customWidth="1"/>
    <col min="8973" max="8975" width="15.7109375" customWidth="1"/>
    <col min="8976" max="8976" width="11.42578125" bestFit="1" customWidth="1"/>
    <col min="9219" max="9219" width="51.85546875" bestFit="1" customWidth="1"/>
    <col min="9220" max="9220" width="4" bestFit="1" customWidth="1"/>
    <col min="9221" max="9221" width="8" customWidth="1"/>
    <col min="9222" max="9222" width="7.85546875" customWidth="1"/>
    <col min="9223" max="9223" width="13.7109375" customWidth="1"/>
    <col min="9224" max="9224" width="7.28515625" bestFit="1" customWidth="1"/>
    <col min="9225" max="9225" width="10.28515625" bestFit="1" customWidth="1"/>
    <col min="9226" max="9226" width="12.85546875" bestFit="1" customWidth="1"/>
    <col min="9227" max="9227" width="15.140625" customWidth="1"/>
    <col min="9228" max="9228" width="14" bestFit="1" customWidth="1"/>
    <col min="9229" max="9231" width="15.7109375" customWidth="1"/>
    <col min="9232" max="9232" width="11.42578125" bestFit="1" customWidth="1"/>
    <col min="9475" max="9475" width="51.85546875" bestFit="1" customWidth="1"/>
    <col min="9476" max="9476" width="4" bestFit="1" customWidth="1"/>
    <col min="9477" max="9477" width="8" customWidth="1"/>
    <col min="9478" max="9478" width="7.85546875" customWidth="1"/>
    <col min="9479" max="9479" width="13.7109375" customWidth="1"/>
    <col min="9480" max="9480" width="7.28515625" bestFit="1" customWidth="1"/>
    <col min="9481" max="9481" width="10.28515625" bestFit="1" customWidth="1"/>
    <col min="9482" max="9482" width="12.85546875" bestFit="1" customWidth="1"/>
    <col min="9483" max="9483" width="15.140625" customWidth="1"/>
    <col min="9484" max="9484" width="14" bestFit="1" customWidth="1"/>
    <col min="9485" max="9487" width="15.7109375" customWidth="1"/>
    <col min="9488" max="9488" width="11.42578125" bestFit="1" customWidth="1"/>
    <col min="9731" max="9731" width="51.85546875" bestFit="1" customWidth="1"/>
    <col min="9732" max="9732" width="4" bestFit="1" customWidth="1"/>
    <col min="9733" max="9733" width="8" customWidth="1"/>
    <col min="9734" max="9734" width="7.85546875" customWidth="1"/>
    <col min="9735" max="9735" width="13.7109375" customWidth="1"/>
    <col min="9736" max="9736" width="7.28515625" bestFit="1" customWidth="1"/>
    <col min="9737" max="9737" width="10.28515625" bestFit="1" customWidth="1"/>
    <col min="9738" max="9738" width="12.85546875" bestFit="1" customWidth="1"/>
    <col min="9739" max="9739" width="15.140625" customWidth="1"/>
    <col min="9740" max="9740" width="14" bestFit="1" customWidth="1"/>
    <col min="9741" max="9743" width="15.7109375" customWidth="1"/>
    <col min="9744" max="9744" width="11.42578125" bestFit="1" customWidth="1"/>
    <col min="9987" max="9987" width="51.85546875" bestFit="1" customWidth="1"/>
    <col min="9988" max="9988" width="4" bestFit="1" customWidth="1"/>
    <col min="9989" max="9989" width="8" customWidth="1"/>
    <col min="9990" max="9990" width="7.85546875" customWidth="1"/>
    <col min="9991" max="9991" width="13.7109375" customWidth="1"/>
    <col min="9992" max="9992" width="7.28515625" bestFit="1" customWidth="1"/>
    <col min="9993" max="9993" width="10.28515625" bestFit="1" customWidth="1"/>
    <col min="9994" max="9994" width="12.85546875" bestFit="1" customWidth="1"/>
    <col min="9995" max="9995" width="15.140625" customWidth="1"/>
    <col min="9996" max="9996" width="14" bestFit="1" customWidth="1"/>
    <col min="9997" max="9999" width="15.7109375" customWidth="1"/>
    <col min="10000" max="10000" width="11.42578125" bestFit="1" customWidth="1"/>
    <col min="10243" max="10243" width="51.85546875" bestFit="1" customWidth="1"/>
    <col min="10244" max="10244" width="4" bestFit="1" customWidth="1"/>
    <col min="10245" max="10245" width="8" customWidth="1"/>
    <col min="10246" max="10246" width="7.85546875" customWidth="1"/>
    <col min="10247" max="10247" width="13.7109375" customWidth="1"/>
    <col min="10248" max="10248" width="7.28515625" bestFit="1" customWidth="1"/>
    <col min="10249" max="10249" width="10.28515625" bestFit="1" customWidth="1"/>
    <col min="10250" max="10250" width="12.85546875" bestFit="1" customWidth="1"/>
    <col min="10251" max="10251" width="15.140625" customWidth="1"/>
    <col min="10252" max="10252" width="14" bestFit="1" customWidth="1"/>
    <col min="10253" max="10255" width="15.7109375" customWidth="1"/>
    <col min="10256" max="10256" width="11.42578125" bestFit="1" customWidth="1"/>
    <col min="10499" max="10499" width="51.85546875" bestFit="1" customWidth="1"/>
    <col min="10500" max="10500" width="4" bestFit="1" customWidth="1"/>
    <col min="10501" max="10501" width="8" customWidth="1"/>
    <col min="10502" max="10502" width="7.85546875" customWidth="1"/>
    <col min="10503" max="10503" width="13.7109375" customWidth="1"/>
    <col min="10504" max="10504" width="7.28515625" bestFit="1" customWidth="1"/>
    <col min="10505" max="10505" width="10.28515625" bestFit="1" customWidth="1"/>
    <col min="10506" max="10506" width="12.85546875" bestFit="1" customWidth="1"/>
    <col min="10507" max="10507" width="15.140625" customWidth="1"/>
    <col min="10508" max="10508" width="14" bestFit="1" customWidth="1"/>
    <col min="10509" max="10511" width="15.7109375" customWidth="1"/>
    <col min="10512" max="10512" width="11.42578125" bestFit="1" customWidth="1"/>
    <col min="10755" max="10755" width="51.85546875" bestFit="1" customWidth="1"/>
    <col min="10756" max="10756" width="4" bestFit="1" customWidth="1"/>
    <col min="10757" max="10757" width="8" customWidth="1"/>
    <col min="10758" max="10758" width="7.85546875" customWidth="1"/>
    <col min="10759" max="10759" width="13.7109375" customWidth="1"/>
    <col min="10760" max="10760" width="7.28515625" bestFit="1" customWidth="1"/>
    <col min="10761" max="10761" width="10.28515625" bestFit="1" customWidth="1"/>
    <col min="10762" max="10762" width="12.85546875" bestFit="1" customWidth="1"/>
    <col min="10763" max="10763" width="15.140625" customWidth="1"/>
    <col min="10764" max="10764" width="14" bestFit="1" customWidth="1"/>
    <col min="10765" max="10767" width="15.7109375" customWidth="1"/>
    <col min="10768" max="10768" width="11.42578125" bestFit="1" customWidth="1"/>
    <col min="11011" max="11011" width="51.85546875" bestFit="1" customWidth="1"/>
    <col min="11012" max="11012" width="4" bestFit="1" customWidth="1"/>
    <col min="11013" max="11013" width="8" customWidth="1"/>
    <col min="11014" max="11014" width="7.85546875" customWidth="1"/>
    <col min="11015" max="11015" width="13.7109375" customWidth="1"/>
    <col min="11016" max="11016" width="7.28515625" bestFit="1" customWidth="1"/>
    <col min="11017" max="11017" width="10.28515625" bestFit="1" customWidth="1"/>
    <col min="11018" max="11018" width="12.85546875" bestFit="1" customWidth="1"/>
    <col min="11019" max="11019" width="15.140625" customWidth="1"/>
    <col min="11020" max="11020" width="14" bestFit="1" customWidth="1"/>
    <col min="11021" max="11023" width="15.7109375" customWidth="1"/>
    <col min="11024" max="11024" width="11.42578125" bestFit="1" customWidth="1"/>
    <col min="11267" max="11267" width="51.85546875" bestFit="1" customWidth="1"/>
    <col min="11268" max="11268" width="4" bestFit="1" customWidth="1"/>
    <col min="11269" max="11269" width="8" customWidth="1"/>
    <col min="11270" max="11270" width="7.85546875" customWidth="1"/>
    <col min="11271" max="11271" width="13.7109375" customWidth="1"/>
    <col min="11272" max="11272" width="7.28515625" bestFit="1" customWidth="1"/>
    <col min="11273" max="11273" width="10.28515625" bestFit="1" customWidth="1"/>
    <col min="11274" max="11274" width="12.85546875" bestFit="1" customWidth="1"/>
    <col min="11275" max="11275" width="15.140625" customWidth="1"/>
    <col min="11276" max="11276" width="14" bestFit="1" customWidth="1"/>
    <col min="11277" max="11279" width="15.7109375" customWidth="1"/>
    <col min="11280" max="11280" width="11.42578125" bestFit="1" customWidth="1"/>
    <col min="11523" max="11523" width="51.85546875" bestFit="1" customWidth="1"/>
    <col min="11524" max="11524" width="4" bestFit="1" customWidth="1"/>
    <col min="11525" max="11525" width="8" customWidth="1"/>
    <col min="11526" max="11526" width="7.85546875" customWidth="1"/>
    <col min="11527" max="11527" width="13.7109375" customWidth="1"/>
    <col min="11528" max="11528" width="7.28515625" bestFit="1" customWidth="1"/>
    <col min="11529" max="11529" width="10.28515625" bestFit="1" customWidth="1"/>
    <col min="11530" max="11530" width="12.85546875" bestFit="1" customWidth="1"/>
    <col min="11531" max="11531" width="15.140625" customWidth="1"/>
    <col min="11532" max="11532" width="14" bestFit="1" customWidth="1"/>
    <col min="11533" max="11535" width="15.7109375" customWidth="1"/>
    <col min="11536" max="11536" width="11.42578125" bestFit="1" customWidth="1"/>
    <col min="11779" max="11779" width="51.85546875" bestFit="1" customWidth="1"/>
    <col min="11780" max="11780" width="4" bestFit="1" customWidth="1"/>
    <col min="11781" max="11781" width="8" customWidth="1"/>
    <col min="11782" max="11782" width="7.85546875" customWidth="1"/>
    <col min="11783" max="11783" width="13.7109375" customWidth="1"/>
    <col min="11784" max="11784" width="7.28515625" bestFit="1" customWidth="1"/>
    <col min="11785" max="11785" width="10.28515625" bestFit="1" customWidth="1"/>
    <col min="11786" max="11786" width="12.85546875" bestFit="1" customWidth="1"/>
    <col min="11787" max="11787" width="15.140625" customWidth="1"/>
    <col min="11788" max="11788" width="14" bestFit="1" customWidth="1"/>
    <col min="11789" max="11791" width="15.7109375" customWidth="1"/>
    <col min="11792" max="11792" width="11.42578125" bestFit="1" customWidth="1"/>
    <col min="12035" max="12035" width="51.85546875" bestFit="1" customWidth="1"/>
    <col min="12036" max="12036" width="4" bestFit="1" customWidth="1"/>
    <col min="12037" max="12037" width="8" customWidth="1"/>
    <col min="12038" max="12038" width="7.85546875" customWidth="1"/>
    <col min="12039" max="12039" width="13.7109375" customWidth="1"/>
    <col min="12040" max="12040" width="7.28515625" bestFit="1" customWidth="1"/>
    <col min="12041" max="12041" width="10.28515625" bestFit="1" customWidth="1"/>
    <col min="12042" max="12042" width="12.85546875" bestFit="1" customWidth="1"/>
    <col min="12043" max="12043" width="15.140625" customWidth="1"/>
    <col min="12044" max="12044" width="14" bestFit="1" customWidth="1"/>
    <col min="12045" max="12047" width="15.7109375" customWidth="1"/>
    <col min="12048" max="12048" width="11.42578125" bestFit="1" customWidth="1"/>
    <col min="12291" max="12291" width="51.85546875" bestFit="1" customWidth="1"/>
    <col min="12292" max="12292" width="4" bestFit="1" customWidth="1"/>
    <col min="12293" max="12293" width="8" customWidth="1"/>
    <col min="12294" max="12294" width="7.85546875" customWidth="1"/>
    <col min="12295" max="12295" width="13.7109375" customWidth="1"/>
    <col min="12296" max="12296" width="7.28515625" bestFit="1" customWidth="1"/>
    <col min="12297" max="12297" width="10.28515625" bestFit="1" customWidth="1"/>
    <col min="12298" max="12298" width="12.85546875" bestFit="1" customWidth="1"/>
    <col min="12299" max="12299" width="15.140625" customWidth="1"/>
    <col min="12300" max="12300" width="14" bestFit="1" customWidth="1"/>
    <col min="12301" max="12303" width="15.7109375" customWidth="1"/>
    <col min="12304" max="12304" width="11.42578125" bestFit="1" customWidth="1"/>
    <col min="12547" max="12547" width="51.85546875" bestFit="1" customWidth="1"/>
    <col min="12548" max="12548" width="4" bestFit="1" customWidth="1"/>
    <col min="12549" max="12549" width="8" customWidth="1"/>
    <col min="12550" max="12550" width="7.85546875" customWidth="1"/>
    <col min="12551" max="12551" width="13.7109375" customWidth="1"/>
    <col min="12552" max="12552" width="7.28515625" bestFit="1" customWidth="1"/>
    <col min="12553" max="12553" width="10.28515625" bestFit="1" customWidth="1"/>
    <col min="12554" max="12554" width="12.85546875" bestFit="1" customWidth="1"/>
    <col min="12555" max="12555" width="15.140625" customWidth="1"/>
    <col min="12556" max="12556" width="14" bestFit="1" customWidth="1"/>
    <col min="12557" max="12559" width="15.7109375" customWidth="1"/>
    <col min="12560" max="12560" width="11.42578125" bestFit="1" customWidth="1"/>
    <col min="12803" max="12803" width="51.85546875" bestFit="1" customWidth="1"/>
    <col min="12804" max="12804" width="4" bestFit="1" customWidth="1"/>
    <col min="12805" max="12805" width="8" customWidth="1"/>
    <col min="12806" max="12806" width="7.85546875" customWidth="1"/>
    <col min="12807" max="12807" width="13.7109375" customWidth="1"/>
    <col min="12808" max="12808" width="7.28515625" bestFit="1" customWidth="1"/>
    <col min="12809" max="12809" width="10.28515625" bestFit="1" customWidth="1"/>
    <col min="12810" max="12810" width="12.85546875" bestFit="1" customWidth="1"/>
    <col min="12811" max="12811" width="15.140625" customWidth="1"/>
    <col min="12812" max="12812" width="14" bestFit="1" customWidth="1"/>
    <col min="12813" max="12815" width="15.7109375" customWidth="1"/>
    <col min="12816" max="12816" width="11.42578125" bestFit="1" customWidth="1"/>
    <col min="13059" max="13059" width="51.85546875" bestFit="1" customWidth="1"/>
    <col min="13060" max="13060" width="4" bestFit="1" customWidth="1"/>
    <col min="13061" max="13061" width="8" customWidth="1"/>
    <col min="13062" max="13062" width="7.85546875" customWidth="1"/>
    <col min="13063" max="13063" width="13.7109375" customWidth="1"/>
    <col min="13064" max="13064" width="7.28515625" bestFit="1" customWidth="1"/>
    <col min="13065" max="13065" width="10.28515625" bestFit="1" customWidth="1"/>
    <col min="13066" max="13066" width="12.85546875" bestFit="1" customWidth="1"/>
    <col min="13067" max="13067" width="15.140625" customWidth="1"/>
    <col min="13068" max="13068" width="14" bestFit="1" customWidth="1"/>
    <col min="13069" max="13071" width="15.7109375" customWidth="1"/>
    <col min="13072" max="13072" width="11.42578125" bestFit="1" customWidth="1"/>
    <col min="13315" max="13315" width="51.85546875" bestFit="1" customWidth="1"/>
    <col min="13316" max="13316" width="4" bestFit="1" customWidth="1"/>
    <col min="13317" max="13317" width="8" customWidth="1"/>
    <col min="13318" max="13318" width="7.85546875" customWidth="1"/>
    <col min="13319" max="13319" width="13.7109375" customWidth="1"/>
    <col min="13320" max="13320" width="7.28515625" bestFit="1" customWidth="1"/>
    <col min="13321" max="13321" width="10.28515625" bestFit="1" customWidth="1"/>
    <col min="13322" max="13322" width="12.85546875" bestFit="1" customWidth="1"/>
    <col min="13323" max="13323" width="15.140625" customWidth="1"/>
    <col min="13324" max="13324" width="14" bestFit="1" customWidth="1"/>
    <col min="13325" max="13327" width="15.7109375" customWidth="1"/>
    <col min="13328" max="13328" width="11.42578125" bestFit="1" customWidth="1"/>
    <col min="13571" max="13571" width="51.85546875" bestFit="1" customWidth="1"/>
    <col min="13572" max="13572" width="4" bestFit="1" customWidth="1"/>
    <col min="13573" max="13573" width="8" customWidth="1"/>
    <col min="13574" max="13574" width="7.85546875" customWidth="1"/>
    <col min="13575" max="13575" width="13.7109375" customWidth="1"/>
    <col min="13576" max="13576" width="7.28515625" bestFit="1" customWidth="1"/>
    <col min="13577" max="13577" width="10.28515625" bestFit="1" customWidth="1"/>
    <col min="13578" max="13578" width="12.85546875" bestFit="1" customWidth="1"/>
    <col min="13579" max="13579" width="15.140625" customWidth="1"/>
    <col min="13580" max="13580" width="14" bestFit="1" customWidth="1"/>
    <col min="13581" max="13583" width="15.7109375" customWidth="1"/>
    <col min="13584" max="13584" width="11.42578125" bestFit="1" customWidth="1"/>
    <col min="13827" max="13827" width="51.85546875" bestFit="1" customWidth="1"/>
    <col min="13828" max="13828" width="4" bestFit="1" customWidth="1"/>
    <col min="13829" max="13829" width="8" customWidth="1"/>
    <col min="13830" max="13830" width="7.85546875" customWidth="1"/>
    <col min="13831" max="13831" width="13.7109375" customWidth="1"/>
    <col min="13832" max="13832" width="7.28515625" bestFit="1" customWidth="1"/>
    <col min="13833" max="13833" width="10.28515625" bestFit="1" customWidth="1"/>
    <col min="13834" max="13834" width="12.85546875" bestFit="1" customWidth="1"/>
    <col min="13835" max="13835" width="15.140625" customWidth="1"/>
    <col min="13836" max="13836" width="14" bestFit="1" customWidth="1"/>
    <col min="13837" max="13839" width="15.7109375" customWidth="1"/>
    <col min="13840" max="13840" width="11.42578125" bestFit="1" customWidth="1"/>
    <col min="14083" max="14083" width="51.85546875" bestFit="1" customWidth="1"/>
    <col min="14084" max="14084" width="4" bestFit="1" customWidth="1"/>
    <col min="14085" max="14085" width="8" customWidth="1"/>
    <col min="14086" max="14086" width="7.85546875" customWidth="1"/>
    <col min="14087" max="14087" width="13.7109375" customWidth="1"/>
    <col min="14088" max="14088" width="7.28515625" bestFit="1" customWidth="1"/>
    <col min="14089" max="14089" width="10.28515625" bestFit="1" customWidth="1"/>
    <col min="14090" max="14090" width="12.85546875" bestFit="1" customWidth="1"/>
    <col min="14091" max="14091" width="15.140625" customWidth="1"/>
    <col min="14092" max="14092" width="14" bestFit="1" customWidth="1"/>
    <col min="14093" max="14095" width="15.7109375" customWidth="1"/>
    <col min="14096" max="14096" width="11.42578125" bestFit="1" customWidth="1"/>
    <col min="14339" max="14339" width="51.85546875" bestFit="1" customWidth="1"/>
    <col min="14340" max="14340" width="4" bestFit="1" customWidth="1"/>
    <col min="14341" max="14341" width="8" customWidth="1"/>
    <col min="14342" max="14342" width="7.85546875" customWidth="1"/>
    <col min="14343" max="14343" width="13.7109375" customWidth="1"/>
    <col min="14344" max="14344" width="7.28515625" bestFit="1" customWidth="1"/>
    <col min="14345" max="14345" width="10.28515625" bestFit="1" customWidth="1"/>
    <col min="14346" max="14346" width="12.85546875" bestFit="1" customWidth="1"/>
    <col min="14347" max="14347" width="15.140625" customWidth="1"/>
    <col min="14348" max="14348" width="14" bestFit="1" customWidth="1"/>
    <col min="14349" max="14351" width="15.7109375" customWidth="1"/>
    <col min="14352" max="14352" width="11.42578125" bestFit="1" customWidth="1"/>
    <col min="14595" max="14595" width="51.85546875" bestFit="1" customWidth="1"/>
    <col min="14596" max="14596" width="4" bestFit="1" customWidth="1"/>
    <col min="14597" max="14597" width="8" customWidth="1"/>
    <col min="14598" max="14598" width="7.85546875" customWidth="1"/>
    <col min="14599" max="14599" width="13.7109375" customWidth="1"/>
    <col min="14600" max="14600" width="7.28515625" bestFit="1" customWidth="1"/>
    <col min="14601" max="14601" width="10.28515625" bestFit="1" customWidth="1"/>
    <col min="14602" max="14602" width="12.85546875" bestFit="1" customWidth="1"/>
    <col min="14603" max="14603" width="15.140625" customWidth="1"/>
    <col min="14604" max="14604" width="14" bestFit="1" customWidth="1"/>
    <col min="14605" max="14607" width="15.7109375" customWidth="1"/>
    <col min="14608" max="14608" width="11.42578125" bestFit="1" customWidth="1"/>
    <col min="14851" max="14851" width="51.85546875" bestFit="1" customWidth="1"/>
    <col min="14852" max="14852" width="4" bestFit="1" customWidth="1"/>
    <col min="14853" max="14853" width="8" customWidth="1"/>
    <col min="14854" max="14854" width="7.85546875" customWidth="1"/>
    <col min="14855" max="14855" width="13.7109375" customWidth="1"/>
    <col min="14856" max="14856" width="7.28515625" bestFit="1" customWidth="1"/>
    <col min="14857" max="14857" width="10.28515625" bestFit="1" customWidth="1"/>
    <col min="14858" max="14858" width="12.85546875" bestFit="1" customWidth="1"/>
    <col min="14859" max="14859" width="15.140625" customWidth="1"/>
    <col min="14860" max="14860" width="14" bestFit="1" customWidth="1"/>
    <col min="14861" max="14863" width="15.7109375" customWidth="1"/>
    <col min="14864" max="14864" width="11.42578125" bestFit="1" customWidth="1"/>
    <col min="15107" max="15107" width="51.85546875" bestFit="1" customWidth="1"/>
    <col min="15108" max="15108" width="4" bestFit="1" customWidth="1"/>
    <col min="15109" max="15109" width="8" customWidth="1"/>
    <col min="15110" max="15110" width="7.85546875" customWidth="1"/>
    <col min="15111" max="15111" width="13.7109375" customWidth="1"/>
    <col min="15112" max="15112" width="7.28515625" bestFit="1" customWidth="1"/>
    <col min="15113" max="15113" width="10.28515625" bestFit="1" customWidth="1"/>
    <col min="15114" max="15114" width="12.85546875" bestFit="1" customWidth="1"/>
    <col min="15115" max="15115" width="15.140625" customWidth="1"/>
    <col min="15116" max="15116" width="14" bestFit="1" customWidth="1"/>
    <col min="15117" max="15119" width="15.7109375" customWidth="1"/>
    <col min="15120" max="15120" width="11.42578125" bestFit="1" customWidth="1"/>
    <col min="15363" max="15363" width="51.85546875" bestFit="1" customWidth="1"/>
    <col min="15364" max="15364" width="4" bestFit="1" customWidth="1"/>
    <col min="15365" max="15365" width="8" customWidth="1"/>
    <col min="15366" max="15366" width="7.85546875" customWidth="1"/>
    <col min="15367" max="15367" width="13.7109375" customWidth="1"/>
    <col min="15368" max="15368" width="7.28515625" bestFit="1" customWidth="1"/>
    <col min="15369" max="15369" width="10.28515625" bestFit="1" customWidth="1"/>
    <col min="15370" max="15370" width="12.85546875" bestFit="1" customWidth="1"/>
    <col min="15371" max="15371" width="15.140625" customWidth="1"/>
    <col min="15372" max="15372" width="14" bestFit="1" customWidth="1"/>
    <col min="15373" max="15375" width="15.7109375" customWidth="1"/>
    <col min="15376" max="15376" width="11.42578125" bestFit="1" customWidth="1"/>
    <col min="15619" max="15619" width="51.85546875" bestFit="1" customWidth="1"/>
    <col min="15620" max="15620" width="4" bestFit="1" customWidth="1"/>
    <col min="15621" max="15621" width="8" customWidth="1"/>
    <col min="15622" max="15622" width="7.85546875" customWidth="1"/>
    <col min="15623" max="15623" width="13.7109375" customWidth="1"/>
    <col min="15624" max="15624" width="7.28515625" bestFit="1" customWidth="1"/>
    <col min="15625" max="15625" width="10.28515625" bestFit="1" customWidth="1"/>
    <col min="15626" max="15626" width="12.85546875" bestFit="1" customWidth="1"/>
    <col min="15627" max="15627" width="15.140625" customWidth="1"/>
    <col min="15628" max="15628" width="14" bestFit="1" customWidth="1"/>
    <col min="15629" max="15631" width="15.7109375" customWidth="1"/>
    <col min="15632" max="15632" width="11.42578125" bestFit="1" customWidth="1"/>
    <col min="15875" max="15875" width="51.85546875" bestFit="1" customWidth="1"/>
    <col min="15876" max="15876" width="4" bestFit="1" customWidth="1"/>
    <col min="15877" max="15877" width="8" customWidth="1"/>
    <col min="15878" max="15878" width="7.85546875" customWidth="1"/>
    <col min="15879" max="15879" width="13.7109375" customWidth="1"/>
    <col min="15880" max="15880" width="7.28515625" bestFit="1" customWidth="1"/>
    <col min="15881" max="15881" width="10.28515625" bestFit="1" customWidth="1"/>
    <col min="15882" max="15882" width="12.85546875" bestFit="1" customWidth="1"/>
    <col min="15883" max="15883" width="15.140625" customWidth="1"/>
    <col min="15884" max="15884" width="14" bestFit="1" customWidth="1"/>
    <col min="15885" max="15887" width="15.7109375" customWidth="1"/>
    <col min="15888" max="15888" width="11.42578125" bestFit="1" customWidth="1"/>
    <col min="16131" max="16131" width="51.85546875" bestFit="1" customWidth="1"/>
    <col min="16132" max="16132" width="4" bestFit="1" customWidth="1"/>
    <col min="16133" max="16133" width="8" customWidth="1"/>
    <col min="16134" max="16134" width="7.85546875" customWidth="1"/>
    <col min="16135" max="16135" width="13.7109375" customWidth="1"/>
    <col min="16136" max="16136" width="7.28515625" bestFit="1" customWidth="1"/>
    <col min="16137" max="16137" width="10.28515625" bestFit="1" customWidth="1"/>
    <col min="16138" max="16138" width="12.85546875" bestFit="1" customWidth="1"/>
    <col min="16139" max="16139" width="15.140625" customWidth="1"/>
    <col min="16140" max="16140" width="14" bestFit="1" customWidth="1"/>
    <col min="16141" max="16143" width="15.7109375" customWidth="1"/>
    <col min="16144" max="16144" width="11.42578125" bestFit="1" customWidth="1"/>
  </cols>
  <sheetData>
    <row r="1" spans="1:16" x14ac:dyDescent="0.2">
      <c r="A1" s="1"/>
    </row>
    <row r="2" spans="1:16" x14ac:dyDescent="0.2">
      <c r="A2" s="3"/>
      <c r="B2" s="4" t="s">
        <v>0</v>
      </c>
      <c r="C2" s="4"/>
      <c r="O2" s="4" t="s">
        <v>172</v>
      </c>
    </row>
    <row r="3" spans="1:16" x14ac:dyDescent="0.2">
      <c r="A3" s="3"/>
      <c r="B3" s="5" t="s">
        <v>2</v>
      </c>
      <c r="C3" s="5"/>
      <c r="D3" s="422"/>
      <c r="E3" s="422"/>
      <c r="F3" s="422"/>
      <c r="G3" s="422"/>
      <c r="H3" s="422"/>
      <c r="I3" s="422"/>
    </row>
    <row r="4" spans="1:16" x14ac:dyDescent="0.2">
      <c r="A4" s="3"/>
      <c r="B4" s="6" t="s">
        <v>3</v>
      </c>
      <c r="C4" s="6"/>
      <c r="D4" s="422"/>
      <c r="E4" s="422"/>
      <c r="F4" s="422"/>
      <c r="G4" s="422"/>
      <c r="H4" s="422"/>
      <c r="I4" s="422"/>
    </row>
    <row r="5" spans="1:16" x14ac:dyDescent="0.2">
      <c r="A5" s="3"/>
      <c r="B5" s="7"/>
      <c r="C5" s="7"/>
      <c r="D5" s="234"/>
      <c r="E5" s="234"/>
      <c r="F5" s="235"/>
      <c r="G5" s="7"/>
      <c r="H5" s="7"/>
      <c r="I5" s="9"/>
    </row>
    <row r="6" spans="1:16" x14ac:dyDescent="0.2">
      <c r="A6" s="3"/>
      <c r="B6" s="7"/>
      <c r="C6" s="7"/>
      <c r="D6" s="234"/>
      <c r="E6" s="234"/>
      <c r="F6" s="235"/>
      <c r="G6" s="7"/>
      <c r="H6" s="7"/>
      <c r="I6" s="9"/>
    </row>
    <row r="7" spans="1:16" x14ac:dyDescent="0.2">
      <c r="A7" s="3"/>
      <c r="B7" s="5" t="s">
        <v>4</v>
      </c>
      <c r="C7" s="5"/>
      <c r="D7" s="423"/>
      <c r="E7" s="423"/>
      <c r="F7" s="423"/>
      <c r="G7" s="7"/>
      <c r="H7" s="10"/>
      <c r="I7" s="11"/>
    </row>
    <row r="9" spans="1:16" x14ac:dyDescent="0.2">
      <c r="A9" s="12"/>
    </row>
    <row r="10" spans="1:16" x14ac:dyDescent="0.2">
      <c r="A10" s="13"/>
    </row>
    <row r="11" spans="1:16" s="8" customFormat="1" x14ac:dyDescent="0.2">
      <c r="A11" s="4" t="s">
        <v>5</v>
      </c>
      <c r="B11" s="104" t="s">
        <v>185</v>
      </c>
      <c r="C11" s="104"/>
      <c r="D11" s="235"/>
      <c r="E11" s="235"/>
      <c r="F11" s="235"/>
      <c r="G11" s="7"/>
      <c r="H11" s="14"/>
      <c r="I11" s="105"/>
      <c r="J11" s="7"/>
      <c r="K11" s="7"/>
      <c r="L11" s="7"/>
      <c r="M11" s="7"/>
      <c r="N11" s="7"/>
      <c r="O11" s="7"/>
      <c r="P11" s="7"/>
    </row>
    <row r="12" spans="1:16" s="8" customFormat="1" x14ac:dyDescent="0.2">
      <c r="A12" s="4"/>
      <c r="B12" s="104"/>
      <c r="C12" s="104"/>
      <c r="D12" s="235"/>
      <c r="E12" s="235"/>
      <c r="F12" s="235"/>
      <c r="G12" s="7"/>
      <c r="H12" s="14"/>
      <c r="I12" s="105"/>
      <c r="J12" s="7"/>
      <c r="K12" s="7"/>
      <c r="L12" s="7"/>
      <c r="M12" s="7"/>
      <c r="N12" s="7"/>
      <c r="O12" s="7"/>
      <c r="P12" s="7"/>
    </row>
    <row r="13" spans="1:16" s="8" customFormat="1" x14ac:dyDescent="0.2">
      <c r="A13" s="4" t="s">
        <v>186</v>
      </c>
      <c r="B13" s="104"/>
      <c r="C13" s="104"/>
      <c r="D13" s="235"/>
      <c r="E13" s="235"/>
      <c r="F13" s="235"/>
      <c r="G13" s="7"/>
      <c r="H13" s="14"/>
      <c r="I13" s="105"/>
      <c r="J13" s="7"/>
      <c r="K13" s="7"/>
      <c r="L13" s="7"/>
      <c r="M13" s="7"/>
      <c r="N13" s="7"/>
      <c r="O13" s="7"/>
      <c r="P13" s="7"/>
    </row>
    <row r="14" spans="1:16" s="373" customFormat="1" ht="63.75" x14ac:dyDescent="0.2">
      <c r="A14" s="364" t="s">
        <v>6</v>
      </c>
      <c r="B14" s="365" t="s">
        <v>7</v>
      </c>
      <c r="C14" s="366" t="s">
        <v>170</v>
      </c>
      <c r="D14" s="367" t="s">
        <v>8</v>
      </c>
      <c r="E14" s="362" t="s">
        <v>9</v>
      </c>
      <c r="F14" s="362" t="s">
        <v>10</v>
      </c>
      <c r="G14" s="368" t="s">
        <v>11</v>
      </c>
      <c r="H14" s="369" t="s">
        <v>12</v>
      </c>
      <c r="I14" s="370" t="s">
        <v>13</v>
      </c>
      <c r="J14" s="368" t="s">
        <v>14</v>
      </c>
      <c r="K14" s="368" t="s">
        <v>15</v>
      </c>
      <c r="L14" s="368" t="s">
        <v>173</v>
      </c>
      <c r="M14" s="371" t="s">
        <v>16</v>
      </c>
      <c r="N14" s="371" t="s">
        <v>17</v>
      </c>
      <c r="O14" s="371" t="s">
        <v>18</v>
      </c>
      <c r="P14" s="372" t="s">
        <v>19</v>
      </c>
    </row>
    <row r="15" spans="1:16" s="166" customFormat="1" x14ac:dyDescent="0.2">
      <c r="A15" s="160" t="s">
        <v>20</v>
      </c>
      <c r="B15" s="161"/>
      <c r="C15" s="161"/>
      <c r="D15" s="161"/>
      <c r="E15" s="161"/>
      <c r="F15" s="161"/>
      <c r="G15" s="162"/>
      <c r="H15" s="163"/>
      <c r="I15" s="164"/>
      <c r="J15" s="162"/>
      <c r="K15" s="162"/>
      <c r="L15" s="162"/>
      <c r="M15" s="165"/>
      <c r="N15" s="165"/>
      <c r="O15" s="165"/>
      <c r="P15" s="165"/>
    </row>
    <row r="16" spans="1:16" s="138" customFormat="1" ht="96" customHeight="1" x14ac:dyDescent="0.2">
      <c r="A16" s="49">
        <v>1</v>
      </c>
      <c r="B16" s="151" t="s">
        <v>52</v>
      </c>
      <c r="C16" s="136" t="s">
        <v>119</v>
      </c>
      <c r="D16" s="151" t="s">
        <v>21</v>
      </c>
      <c r="E16" s="208">
        <v>100</v>
      </c>
      <c r="F16" s="208">
        <f>PRODUCT(E16,4)</f>
        <v>400</v>
      </c>
      <c r="G16" s="293"/>
      <c r="H16" s="294"/>
      <c r="I16" s="295">
        <f t="shared" ref="I16:I26" si="0">+G16*H16</f>
        <v>0</v>
      </c>
      <c r="J16" s="296">
        <f t="shared" ref="J16:J26" si="1">+I16+G16</f>
        <v>0</v>
      </c>
      <c r="K16" s="296">
        <f t="shared" ref="K16:K26" si="2">+G16*F16</f>
        <v>0</v>
      </c>
      <c r="L16" s="296">
        <f t="shared" ref="L16:L26" si="3">+J16*F16</f>
        <v>0</v>
      </c>
      <c r="M16" s="137"/>
      <c r="N16" s="137"/>
      <c r="O16" s="137"/>
      <c r="P16" s="137"/>
    </row>
    <row r="17" spans="1:16" s="8" customFormat="1" ht="60" customHeight="1" x14ac:dyDescent="0.2">
      <c r="A17" s="40">
        <v>2</v>
      </c>
      <c r="B17" s="151" t="s">
        <v>57</v>
      </c>
      <c r="C17" s="139" t="s">
        <v>90</v>
      </c>
      <c r="D17" s="152" t="s">
        <v>21</v>
      </c>
      <c r="E17" s="167">
        <v>2</v>
      </c>
      <c r="F17" s="167">
        <v>8</v>
      </c>
      <c r="G17" s="293"/>
      <c r="H17" s="294"/>
      <c r="I17" s="295">
        <f t="shared" ref="I17:I19" si="4">+G17*H17</f>
        <v>0</v>
      </c>
      <c r="J17" s="296">
        <f t="shared" ref="J17:J19" si="5">+I17+G17</f>
        <v>0</v>
      </c>
      <c r="K17" s="296">
        <f t="shared" ref="K17:K19" si="6">+G17*F17</f>
        <v>0</v>
      </c>
      <c r="L17" s="296">
        <f t="shared" ref="L17:L19" si="7">+J17*F17</f>
        <v>0</v>
      </c>
      <c r="M17" s="25"/>
      <c r="N17" s="25"/>
      <c r="O17" s="25"/>
      <c r="P17" s="25"/>
    </row>
    <row r="18" spans="1:16" s="8" customFormat="1" ht="44.25" customHeight="1" x14ac:dyDescent="0.2">
      <c r="A18" s="40">
        <v>3</v>
      </c>
      <c r="B18" s="151" t="s">
        <v>58</v>
      </c>
      <c r="C18" s="139" t="s">
        <v>120</v>
      </c>
      <c r="D18" s="152" t="s">
        <v>21</v>
      </c>
      <c r="E18" s="167">
        <v>2</v>
      </c>
      <c r="F18" s="167">
        <v>8</v>
      </c>
      <c r="G18" s="293"/>
      <c r="H18" s="294"/>
      <c r="I18" s="295">
        <f t="shared" si="4"/>
        <v>0</v>
      </c>
      <c r="J18" s="296">
        <f t="shared" si="5"/>
        <v>0</v>
      </c>
      <c r="K18" s="296">
        <f t="shared" si="6"/>
        <v>0</v>
      </c>
      <c r="L18" s="296">
        <f t="shared" si="7"/>
        <v>0</v>
      </c>
      <c r="M18" s="25"/>
      <c r="N18" s="25"/>
      <c r="O18" s="25"/>
      <c r="P18" s="25"/>
    </row>
    <row r="19" spans="1:16" s="8" customFormat="1" ht="42" customHeight="1" x14ac:dyDescent="0.2">
      <c r="A19" s="41">
        <v>4</v>
      </c>
      <c r="B19" s="153" t="s">
        <v>74</v>
      </c>
      <c r="C19" s="154" t="s">
        <v>121</v>
      </c>
      <c r="D19" s="153" t="s">
        <v>21</v>
      </c>
      <c r="E19" s="180">
        <v>20</v>
      </c>
      <c r="F19" s="180">
        <v>80</v>
      </c>
      <c r="G19" s="293"/>
      <c r="H19" s="294"/>
      <c r="I19" s="347">
        <f t="shared" si="4"/>
        <v>0</v>
      </c>
      <c r="J19" s="348">
        <f t="shared" si="5"/>
        <v>0</v>
      </c>
      <c r="K19" s="348">
        <f t="shared" si="6"/>
        <v>0</v>
      </c>
      <c r="L19" s="348">
        <f t="shared" si="7"/>
        <v>0</v>
      </c>
      <c r="M19" s="28"/>
      <c r="N19" s="28"/>
      <c r="O19" s="28"/>
      <c r="P19" s="28"/>
    </row>
    <row r="20" spans="1:16" s="143" customFormat="1" ht="12.75" customHeight="1" x14ac:dyDescent="0.2">
      <c r="A20" s="141" t="s">
        <v>22</v>
      </c>
      <c r="B20" s="142"/>
      <c r="C20" s="142"/>
      <c r="D20" s="236"/>
      <c r="E20" s="241"/>
      <c r="F20" s="241"/>
      <c r="G20" s="241"/>
      <c r="H20" s="241"/>
      <c r="I20" s="58"/>
      <c r="J20" s="59"/>
      <c r="K20" s="59"/>
      <c r="L20" s="59"/>
      <c r="M20" s="64"/>
      <c r="N20" s="64"/>
      <c r="O20" s="64"/>
      <c r="P20" s="64"/>
    </row>
    <row r="21" spans="1:16" s="8" customFormat="1" ht="96.75" customHeight="1" x14ac:dyDescent="0.2">
      <c r="A21" s="40">
        <v>1</v>
      </c>
      <c r="B21" s="150" t="s">
        <v>75</v>
      </c>
      <c r="C21" s="346" t="s">
        <v>138</v>
      </c>
      <c r="D21" s="237" t="s">
        <v>21</v>
      </c>
      <c r="E21" s="167">
        <v>100</v>
      </c>
      <c r="F21" s="167">
        <f>PRODUCT(E21,4)</f>
        <v>400</v>
      </c>
      <c r="G21" s="293"/>
      <c r="H21" s="294"/>
      <c r="I21" s="300">
        <f t="shared" si="0"/>
        <v>0</v>
      </c>
      <c r="J21" s="301">
        <f t="shared" si="1"/>
        <v>0</v>
      </c>
      <c r="K21" s="301">
        <f t="shared" si="2"/>
        <v>0</v>
      </c>
      <c r="L21" s="301">
        <f t="shared" si="3"/>
        <v>0</v>
      </c>
      <c r="M21" s="25"/>
      <c r="N21" s="25"/>
      <c r="O21" s="25"/>
      <c r="P21" s="25"/>
    </row>
    <row r="22" spans="1:16" s="8" customFormat="1" ht="44.25" customHeight="1" x14ac:dyDescent="0.2">
      <c r="A22" s="21">
        <v>2</v>
      </c>
      <c r="B22" s="152" t="s">
        <v>23</v>
      </c>
      <c r="C22" s="169" t="s">
        <v>122</v>
      </c>
      <c r="D22" s="152" t="s">
        <v>21</v>
      </c>
      <c r="E22" s="167">
        <v>4</v>
      </c>
      <c r="F22" s="167">
        <f>PRODUCT(E22,4)</f>
        <v>16</v>
      </c>
      <c r="G22" s="293"/>
      <c r="H22" s="294"/>
      <c r="I22" s="300">
        <f t="shared" si="0"/>
        <v>0</v>
      </c>
      <c r="J22" s="301">
        <f t="shared" si="1"/>
        <v>0</v>
      </c>
      <c r="K22" s="301">
        <f t="shared" si="2"/>
        <v>0</v>
      </c>
      <c r="L22" s="301">
        <f t="shared" si="3"/>
        <v>0</v>
      </c>
      <c r="M22" s="25"/>
      <c r="N22" s="25"/>
      <c r="O22" s="25"/>
      <c r="P22" s="25"/>
    </row>
    <row r="23" spans="1:16" s="149" customFormat="1" ht="71.25" customHeight="1" x14ac:dyDescent="0.2">
      <c r="A23" s="21">
        <v>3</v>
      </c>
      <c r="B23" s="307" t="s">
        <v>24</v>
      </c>
      <c r="C23" s="204" t="s">
        <v>139</v>
      </c>
      <c r="D23" s="203" t="s">
        <v>21</v>
      </c>
      <c r="E23" s="205">
        <v>2</v>
      </c>
      <c r="F23" s="205">
        <f>PRODUCT(E23,4)</f>
        <v>8</v>
      </c>
      <c r="G23" s="293"/>
      <c r="H23" s="294"/>
      <c r="I23" s="300">
        <f>+G23*H23</f>
        <v>0</v>
      </c>
      <c r="J23" s="301">
        <f>+I23+G23</f>
        <v>0</v>
      </c>
      <c r="K23" s="301">
        <f>+G23*F23</f>
        <v>0</v>
      </c>
      <c r="L23" s="301">
        <f>+J23*F23</f>
        <v>0</v>
      </c>
      <c r="M23" s="25"/>
      <c r="N23" s="25"/>
      <c r="O23" s="25"/>
      <c r="P23" s="25"/>
    </row>
    <row r="24" spans="1:16" s="143" customFormat="1" x14ac:dyDescent="0.2">
      <c r="A24" s="144" t="s">
        <v>25</v>
      </c>
      <c r="B24" s="145"/>
      <c r="C24" s="145"/>
      <c r="D24" s="238"/>
      <c r="E24" s="242"/>
      <c r="F24" s="242"/>
      <c r="G24" s="242"/>
      <c r="H24" s="242"/>
      <c r="I24" s="146"/>
      <c r="J24" s="147"/>
      <c r="K24" s="147"/>
      <c r="L24" s="147"/>
      <c r="M24" s="148"/>
      <c r="N24" s="148"/>
      <c r="O24" s="148"/>
      <c r="P24" s="148"/>
    </row>
    <row r="25" spans="1:16" s="8" customFormat="1" ht="39.75" customHeight="1" x14ac:dyDescent="0.2">
      <c r="A25" s="41">
        <v>1</v>
      </c>
      <c r="B25" s="153" t="s">
        <v>72</v>
      </c>
      <c r="C25" s="154" t="s">
        <v>91</v>
      </c>
      <c r="D25" s="153" t="s">
        <v>21</v>
      </c>
      <c r="E25" s="180">
        <v>10</v>
      </c>
      <c r="F25" s="180">
        <f>PRODUCT(E25,4)</f>
        <v>40</v>
      </c>
      <c r="G25" s="293"/>
      <c r="H25" s="294"/>
      <c r="I25" s="39">
        <f>+G25*H25</f>
        <v>0</v>
      </c>
      <c r="J25" s="38">
        <f>+I25+G25</f>
        <v>0</v>
      </c>
      <c r="K25" s="38">
        <f>+G25*F25</f>
        <v>0</v>
      </c>
      <c r="L25" s="38">
        <f>+J25*F25</f>
        <v>0</v>
      </c>
      <c r="M25" s="28"/>
      <c r="N25" s="28"/>
      <c r="O25" s="28"/>
      <c r="P25" s="28"/>
    </row>
    <row r="26" spans="1:16" s="8" customFormat="1" ht="42.75" customHeight="1" x14ac:dyDescent="0.2">
      <c r="A26" s="40">
        <v>2</v>
      </c>
      <c r="B26" s="156" t="s">
        <v>73</v>
      </c>
      <c r="C26" s="155" t="s">
        <v>123</v>
      </c>
      <c r="D26" s="156" t="s">
        <v>21</v>
      </c>
      <c r="E26" s="243">
        <v>90</v>
      </c>
      <c r="F26" s="243">
        <v>360</v>
      </c>
      <c r="G26" s="293"/>
      <c r="H26" s="294"/>
      <c r="I26" s="24">
        <f t="shared" si="0"/>
        <v>0</v>
      </c>
      <c r="J26" s="20">
        <f t="shared" si="1"/>
        <v>0</v>
      </c>
      <c r="K26" s="20">
        <f t="shared" si="2"/>
        <v>0</v>
      </c>
      <c r="L26" s="20">
        <f t="shared" si="3"/>
        <v>0</v>
      </c>
      <c r="M26" s="25"/>
      <c r="N26" s="25"/>
      <c r="O26" s="25"/>
      <c r="P26" s="25"/>
    </row>
    <row r="27" spans="1:16" s="134" customFormat="1" ht="12.75" customHeight="1" thickBot="1" x14ac:dyDescent="0.25">
      <c r="A27" s="128"/>
      <c r="B27" s="168" t="s">
        <v>187</v>
      </c>
      <c r="C27" s="168"/>
      <c r="D27" s="239"/>
      <c r="E27" s="244"/>
      <c r="F27" s="244"/>
      <c r="G27" s="129"/>
      <c r="H27" s="129"/>
      <c r="I27" s="130"/>
      <c r="J27" s="131"/>
      <c r="K27" s="291">
        <f>SUM(K16:K26)</f>
        <v>0</v>
      </c>
      <c r="L27" s="291">
        <f>SUM(L16:L26)</f>
        <v>0</v>
      </c>
      <c r="M27" s="132"/>
      <c r="N27" s="132"/>
      <c r="O27" s="132"/>
      <c r="P27" s="132"/>
    </row>
    <row r="28" spans="1:16" s="8" customFormat="1" ht="12.75" customHeight="1" x14ac:dyDescent="0.2">
      <c r="A28" s="133"/>
      <c r="B28" s="99"/>
      <c r="C28" s="99"/>
      <c r="D28" s="240"/>
      <c r="E28" s="207"/>
      <c r="F28" s="207"/>
      <c r="G28" s="93"/>
      <c r="H28" s="94"/>
      <c r="I28" s="95"/>
      <c r="J28" s="96"/>
      <c r="K28" s="96"/>
      <c r="L28" s="96"/>
      <c r="M28" s="97"/>
      <c r="N28" s="97"/>
      <c r="O28" s="97"/>
      <c r="P28" s="97"/>
    </row>
    <row r="29" spans="1:16" s="8" customFormat="1" x14ac:dyDescent="0.2">
      <c r="D29" s="235"/>
      <c r="E29" s="235"/>
      <c r="F29" s="235"/>
      <c r="G29" s="7"/>
      <c r="H29" s="7"/>
      <c r="I29" s="9"/>
      <c r="J29" s="7"/>
      <c r="K29" s="7"/>
      <c r="L29" s="7"/>
      <c r="M29" s="7"/>
      <c r="N29" s="7"/>
      <c r="O29" s="7"/>
      <c r="P29" s="7"/>
    </row>
    <row r="30" spans="1:16" s="8" customFormat="1" ht="13.5" thickBot="1" x14ac:dyDescent="0.25">
      <c r="A30" s="10" t="s">
        <v>188</v>
      </c>
      <c r="B30" s="37"/>
      <c r="C30" s="37"/>
      <c r="D30" s="179"/>
      <c r="E30" s="179"/>
      <c r="F30" s="182"/>
      <c r="G30" s="7"/>
      <c r="H30" s="7"/>
      <c r="I30" s="7"/>
      <c r="J30" s="7"/>
      <c r="K30" s="7"/>
      <c r="L30" s="7"/>
      <c r="M30" s="7"/>
    </row>
    <row r="31" spans="1:16" s="8" customFormat="1" ht="64.5" thickBot="1" x14ac:dyDescent="0.25">
      <c r="A31" s="50" t="s">
        <v>6</v>
      </c>
      <c r="B31" s="51" t="s">
        <v>7</v>
      </c>
      <c r="C31" s="51" t="s">
        <v>170</v>
      </c>
      <c r="D31" s="51" t="s">
        <v>8</v>
      </c>
      <c r="E31" s="51" t="s">
        <v>9</v>
      </c>
      <c r="F31" s="51" t="s">
        <v>10</v>
      </c>
      <c r="G31" s="52" t="s">
        <v>11</v>
      </c>
      <c r="H31" s="53" t="s">
        <v>12</v>
      </c>
      <c r="I31" s="54" t="s">
        <v>13</v>
      </c>
      <c r="J31" s="52" t="s">
        <v>14</v>
      </c>
      <c r="K31" s="52" t="s">
        <v>15</v>
      </c>
      <c r="L31" s="52" t="s">
        <v>176</v>
      </c>
      <c r="M31" s="55" t="s">
        <v>16</v>
      </c>
      <c r="N31" s="55" t="s">
        <v>17</v>
      </c>
      <c r="O31" s="55" t="s">
        <v>18</v>
      </c>
      <c r="P31" s="75" t="s">
        <v>19</v>
      </c>
    </row>
    <row r="32" spans="1:16" s="16" customFormat="1" ht="21.75" customHeight="1" x14ac:dyDescent="0.2">
      <c r="A32" s="308"/>
      <c r="B32" s="309" t="s">
        <v>45</v>
      </c>
      <c r="C32" s="309"/>
      <c r="D32" s="310"/>
      <c r="E32" s="310"/>
      <c r="F32" s="311"/>
      <c r="G32" s="57"/>
      <c r="H32" s="57"/>
      <c r="I32" s="57"/>
      <c r="J32" s="312"/>
      <c r="K32" s="312"/>
      <c r="L32" s="312"/>
      <c r="M32" s="64"/>
      <c r="N32" s="313"/>
      <c r="O32" s="313"/>
      <c r="P32" s="313"/>
    </row>
    <row r="33" spans="1:16" s="8" customFormat="1" ht="95.25" customHeight="1" x14ac:dyDescent="0.2">
      <c r="A33" s="167">
        <v>1</v>
      </c>
      <c r="B33" s="152" t="s">
        <v>92</v>
      </c>
      <c r="C33" s="169" t="s">
        <v>93</v>
      </c>
      <c r="D33" s="167" t="s">
        <v>21</v>
      </c>
      <c r="E33" s="167">
        <v>20</v>
      </c>
      <c r="F33" s="167">
        <f>+E33*4</f>
        <v>80</v>
      </c>
      <c r="G33" s="18"/>
      <c r="H33" s="23"/>
      <c r="I33" s="300">
        <f>+G33*H33</f>
        <v>0</v>
      </c>
      <c r="J33" s="301">
        <f>+I33+G33</f>
        <v>0</v>
      </c>
      <c r="K33" s="301">
        <f>+G33*F33</f>
        <v>0</v>
      </c>
      <c r="L33" s="301">
        <f>+J33*F33</f>
        <v>0</v>
      </c>
      <c r="M33" s="25"/>
      <c r="N33" s="25"/>
      <c r="O33" s="25"/>
      <c r="P33" s="25"/>
    </row>
    <row r="34" spans="1:16" s="8" customFormat="1" ht="51" x14ac:dyDescent="0.2">
      <c r="A34" s="167">
        <v>2</v>
      </c>
      <c r="B34" s="152" t="s">
        <v>95</v>
      </c>
      <c r="C34" s="169" t="s">
        <v>94</v>
      </c>
      <c r="D34" s="167" t="s">
        <v>21</v>
      </c>
      <c r="E34" s="167">
        <v>1</v>
      </c>
      <c r="F34" s="167">
        <f>+E34*4</f>
        <v>4</v>
      </c>
      <c r="G34" s="18"/>
      <c r="H34" s="23"/>
      <c r="I34" s="300">
        <f>+G34*H34</f>
        <v>0</v>
      </c>
      <c r="J34" s="301">
        <f>+I34+G34</f>
        <v>0</v>
      </c>
      <c r="K34" s="301">
        <f>+G34*F34</f>
        <v>0</v>
      </c>
      <c r="L34" s="301">
        <f>+J34*F34</f>
        <v>0</v>
      </c>
      <c r="M34" s="25"/>
      <c r="N34" s="25"/>
      <c r="O34" s="25"/>
      <c r="P34" s="25"/>
    </row>
    <row r="35" spans="1:16" s="8" customFormat="1" ht="38.25" x14ac:dyDescent="0.2">
      <c r="A35" s="22">
        <v>3</v>
      </c>
      <c r="B35" s="152" t="s">
        <v>44</v>
      </c>
      <c r="C35" s="169" t="s">
        <v>96</v>
      </c>
      <c r="D35" s="167" t="s">
        <v>21</v>
      </c>
      <c r="E35" s="167">
        <v>20</v>
      </c>
      <c r="F35" s="167">
        <v>80</v>
      </c>
      <c r="G35" s="18"/>
      <c r="H35" s="23"/>
      <c r="I35" s="300">
        <f>+G35*H35</f>
        <v>0</v>
      </c>
      <c r="J35" s="301">
        <f>+I35+G35</f>
        <v>0</v>
      </c>
      <c r="K35" s="301">
        <f>+G35*F35</f>
        <v>0</v>
      </c>
      <c r="L35" s="301">
        <f>+J35*F35</f>
        <v>0</v>
      </c>
      <c r="M35" s="25"/>
      <c r="N35" s="25"/>
      <c r="O35" s="25"/>
      <c r="P35" s="25"/>
    </row>
    <row r="36" spans="1:16" s="8" customFormat="1" x14ac:dyDescent="0.2">
      <c r="A36" s="314"/>
      <c r="B36" s="309" t="s">
        <v>53</v>
      </c>
      <c r="C36" s="309"/>
      <c r="D36" s="310"/>
      <c r="E36" s="310"/>
      <c r="F36" s="311"/>
      <c r="G36" s="57"/>
      <c r="H36" s="58"/>
      <c r="I36" s="330"/>
      <c r="J36" s="331"/>
      <c r="K36" s="331"/>
      <c r="L36" s="331"/>
      <c r="M36" s="64"/>
      <c r="N36" s="64"/>
      <c r="O36" s="64"/>
      <c r="P36" s="64"/>
    </row>
    <row r="37" spans="1:16" ht="33" customHeight="1" x14ac:dyDescent="0.2">
      <c r="A37" s="22">
        <v>1</v>
      </c>
      <c r="B37" s="152" t="s">
        <v>55</v>
      </c>
      <c r="C37" s="169" t="s">
        <v>97</v>
      </c>
      <c r="D37" s="167" t="s">
        <v>21</v>
      </c>
      <c r="E37" s="167">
        <v>20</v>
      </c>
      <c r="F37" s="167">
        <f t="shared" ref="F37:F39" si="8">+E37*4</f>
        <v>80</v>
      </c>
      <c r="G37" s="18"/>
      <c r="H37" s="23"/>
      <c r="I37" s="300">
        <f t="shared" ref="I37:I40" si="9">+G37*H37</f>
        <v>0</v>
      </c>
      <c r="J37" s="301">
        <f t="shared" ref="J37:J40" si="10">+I37+G37</f>
        <v>0</v>
      </c>
      <c r="K37" s="301">
        <f t="shared" ref="K37:K40" si="11">+G37*F37</f>
        <v>0</v>
      </c>
      <c r="L37" s="301">
        <f t="shared" ref="L37:L40" si="12">+J37*F37</f>
        <v>0</v>
      </c>
      <c r="M37" s="25"/>
      <c r="N37" s="25"/>
      <c r="O37" s="25"/>
      <c r="P37" s="25"/>
    </row>
    <row r="38" spans="1:16" ht="31.5" customHeight="1" x14ac:dyDescent="0.2">
      <c r="A38" s="22">
        <v>2</v>
      </c>
      <c r="B38" s="152" t="s">
        <v>56</v>
      </c>
      <c r="C38" s="169" t="s">
        <v>98</v>
      </c>
      <c r="D38" s="167" t="s">
        <v>21</v>
      </c>
      <c r="E38" s="167">
        <v>1</v>
      </c>
      <c r="F38" s="167">
        <f t="shared" si="8"/>
        <v>4</v>
      </c>
      <c r="G38" s="18"/>
      <c r="H38" s="23"/>
      <c r="I38" s="300">
        <f t="shared" si="9"/>
        <v>0</v>
      </c>
      <c r="J38" s="301">
        <f t="shared" si="10"/>
        <v>0</v>
      </c>
      <c r="K38" s="301">
        <f t="shared" si="11"/>
        <v>0</v>
      </c>
      <c r="L38" s="301">
        <f t="shared" si="12"/>
        <v>0</v>
      </c>
      <c r="M38" s="25"/>
      <c r="N38" s="25"/>
      <c r="O38" s="25"/>
      <c r="P38" s="25"/>
    </row>
    <row r="39" spans="1:16" ht="29.25" customHeight="1" x14ac:dyDescent="0.2">
      <c r="A39" s="22">
        <v>3</v>
      </c>
      <c r="B39" s="152" t="s">
        <v>54</v>
      </c>
      <c r="C39" s="169" t="s">
        <v>99</v>
      </c>
      <c r="D39" s="167" t="s">
        <v>21</v>
      </c>
      <c r="E39" s="167">
        <v>20</v>
      </c>
      <c r="F39" s="167">
        <f t="shared" si="8"/>
        <v>80</v>
      </c>
      <c r="G39" s="18"/>
      <c r="H39" s="23"/>
      <c r="I39" s="300">
        <f t="shared" si="9"/>
        <v>0</v>
      </c>
      <c r="J39" s="301">
        <f t="shared" si="10"/>
        <v>0</v>
      </c>
      <c r="K39" s="301">
        <f t="shared" si="11"/>
        <v>0</v>
      </c>
      <c r="L39" s="301">
        <f t="shared" si="12"/>
        <v>0</v>
      </c>
      <c r="M39" s="25"/>
      <c r="N39" s="25"/>
      <c r="O39" s="25"/>
      <c r="P39" s="25"/>
    </row>
    <row r="40" spans="1:16" ht="30" customHeight="1" x14ac:dyDescent="0.2">
      <c r="A40" s="22">
        <v>4</v>
      </c>
      <c r="B40" s="152" t="s">
        <v>106</v>
      </c>
      <c r="C40" s="169" t="s">
        <v>100</v>
      </c>
      <c r="D40" s="167" t="s">
        <v>21</v>
      </c>
      <c r="E40" s="167">
        <v>1</v>
      </c>
      <c r="F40" s="167">
        <f>+E40*4</f>
        <v>4</v>
      </c>
      <c r="G40" s="18"/>
      <c r="H40" s="23"/>
      <c r="I40" s="300">
        <f t="shared" si="9"/>
        <v>0</v>
      </c>
      <c r="J40" s="301">
        <f t="shared" si="10"/>
        <v>0</v>
      </c>
      <c r="K40" s="301">
        <f t="shared" si="11"/>
        <v>0</v>
      </c>
      <c r="L40" s="301">
        <f t="shared" si="12"/>
        <v>0</v>
      </c>
      <c r="M40" s="25"/>
      <c r="N40" s="25"/>
      <c r="O40" s="25"/>
      <c r="P40" s="25"/>
    </row>
    <row r="41" spans="1:16" x14ac:dyDescent="0.2">
      <c r="A41" s="314"/>
      <c r="B41" s="309" t="s">
        <v>43</v>
      </c>
      <c r="C41" s="309"/>
      <c r="D41" s="310"/>
      <c r="E41" s="310"/>
      <c r="F41" s="311"/>
      <c r="G41" s="57"/>
      <c r="H41" s="58"/>
      <c r="I41" s="330"/>
      <c r="J41" s="331"/>
      <c r="K41" s="331"/>
      <c r="L41" s="331"/>
      <c r="M41" s="64"/>
      <c r="N41" s="64"/>
      <c r="O41" s="64"/>
      <c r="P41" s="64"/>
    </row>
    <row r="42" spans="1:16" ht="69.75" customHeight="1" x14ac:dyDescent="0.2">
      <c r="A42" s="30">
        <v>1</v>
      </c>
      <c r="B42" s="171" t="s">
        <v>101</v>
      </c>
      <c r="C42" s="170" t="s">
        <v>102</v>
      </c>
      <c r="D42" s="180" t="s">
        <v>21</v>
      </c>
      <c r="E42" s="180">
        <v>1</v>
      </c>
      <c r="F42" s="180">
        <f>+E42*4</f>
        <v>4</v>
      </c>
      <c r="G42" s="27"/>
      <c r="H42" s="23"/>
      <c r="I42" s="304">
        <f>+G42*H42</f>
        <v>0</v>
      </c>
      <c r="J42" s="305">
        <f>+I42+G42</f>
        <v>0</v>
      </c>
      <c r="K42" s="305">
        <f>+G42*F42</f>
        <v>0</v>
      </c>
      <c r="L42" s="305">
        <f>+J42*F42</f>
        <v>0</v>
      </c>
      <c r="M42" s="28"/>
      <c r="N42" s="28"/>
      <c r="O42" s="28"/>
      <c r="P42" s="28"/>
    </row>
    <row r="43" spans="1:16" s="8" customFormat="1" ht="32.25" customHeight="1" x14ac:dyDescent="0.2">
      <c r="A43" s="21">
        <v>2</v>
      </c>
      <c r="B43" s="174" t="s">
        <v>59</v>
      </c>
      <c r="C43" s="172" t="s">
        <v>103</v>
      </c>
      <c r="D43" s="40" t="s">
        <v>21</v>
      </c>
      <c r="E43" s="40">
        <v>1</v>
      </c>
      <c r="F43" s="40">
        <f>+E43*4</f>
        <v>4</v>
      </c>
      <c r="G43" s="18"/>
      <c r="H43" s="23"/>
      <c r="I43" s="304">
        <f t="shared" ref="I43:I44" si="13">+G43*H43</f>
        <v>0</v>
      </c>
      <c r="J43" s="305">
        <f t="shared" ref="J43:J44" si="14">+I43+G43</f>
        <v>0</v>
      </c>
      <c r="K43" s="305">
        <f t="shared" ref="K43:K44" si="15">+G43*F43</f>
        <v>0</v>
      </c>
      <c r="L43" s="305">
        <f t="shared" ref="L43:L44" si="16">+J43*F43</f>
        <v>0</v>
      </c>
      <c r="M43" s="25"/>
      <c r="N43" s="25"/>
      <c r="O43" s="25"/>
      <c r="P43" s="25"/>
    </row>
    <row r="44" spans="1:16" s="8" customFormat="1" ht="32.25" customHeight="1" x14ac:dyDescent="0.2">
      <c r="A44" s="117">
        <v>3</v>
      </c>
      <c r="B44" s="175" t="s">
        <v>104</v>
      </c>
      <c r="C44" s="173" t="s">
        <v>105</v>
      </c>
      <c r="D44" s="183" t="s">
        <v>21</v>
      </c>
      <c r="E44" s="181">
        <v>2</v>
      </c>
      <c r="F44" s="181">
        <f>+E44*4</f>
        <v>8</v>
      </c>
      <c r="G44" s="299"/>
      <c r="H44" s="23"/>
      <c r="I44" s="304">
        <f t="shared" si="13"/>
        <v>0</v>
      </c>
      <c r="J44" s="305">
        <f t="shared" si="14"/>
        <v>0</v>
      </c>
      <c r="K44" s="305">
        <f t="shared" si="15"/>
        <v>0</v>
      </c>
      <c r="L44" s="305">
        <f t="shared" si="16"/>
        <v>0</v>
      </c>
      <c r="M44" s="79"/>
      <c r="N44" s="79"/>
      <c r="O44" s="79"/>
      <c r="P44" s="140"/>
    </row>
    <row r="45" spans="1:16" s="292" customFormat="1" ht="20.25" customHeight="1" thickBot="1" x14ac:dyDescent="0.25">
      <c r="A45" s="284"/>
      <c r="B45" s="285" t="s">
        <v>189</v>
      </c>
      <c r="C45" s="285"/>
      <c r="D45" s="286"/>
      <c r="E45" s="286"/>
      <c r="F45" s="287"/>
      <c r="G45" s="288"/>
      <c r="H45" s="289"/>
      <c r="I45" s="410"/>
      <c r="J45" s="411"/>
      <c r="K45" s="412">
        <f>SUM(K33:K44)</f>
        <v>0</v>
      </c>
      <c r="L45" s="412">
        <f>SUM(L33:L42)</f>
        <v>0</v>
      </c>
      <c r="M45" s="290"/>
      <c r="N45" s="284"/>
      <c r="O45" s="284"/>
      <c r="P45" s="284"/>
    </row>
    <row r="46" spans="1:16" x14ac:dyDescent="0.2">
      <c r="A46" s="8"/>
      <c r="B46" s="8"/>
      <c r="C46" s="8"/>
      <c r="D46" s="235"/>
      <c r="E46" s="235"/>
      <c r="F46" s="235"/>
      <c r="G46" s="7"/>
      <c r="H46" s="7"/>
      <c r="I46" s="413"/>
      <c r="J46" s="234"/>
      <c r="K46" s="234"/>
      <c r="L46" s="234"/>
      <c r="M46" s="7"/>
      <c r="N46" s="7"/>
      <c r="O46" s="7"/>
      <c r="P46" s="7"/>
    </row>
    <row r="47" spans="1:16" s="186" customFormat="1" ht="13.5" thickBot="1" x14ac:dyDescent="0.25">
      <c r="A47" s="186" t="s">
        <v>190</v>
      </c>
      <c r="B47" s="184"/>
      <c r="C47" s="184"/>
      <c r="D47" s="185"/>
      <c r="E47" s="185"/>
      <c r="F47" s="185"/>
      <c r="G47" s="187"/>
      <c r="H47" s="188"/>
      <c r="I47" s="189"/>
      <c r="J47" s="187"/>
      <c r="K47" s="187"/>
      <c r="L47" s="187"/>
      <c r="M47" s="190"/>
      <c r="N47" s="190"/>
      <c r="O47" s="190"/>
      <c r="P47" s="190"/>
    </row>
    <row r="48" spans="1:16" s="212" customFormat="1" ht="63.75" x14ac:dyDescent="0.2">
      <c r="A48" s="157" t="s">
        <v>6</v>
      </c>
      <c r="B48" s="158" t="s">
        <v>7</v>
      </c>
      <c r="C48" s="159" t="s">
        <v>170</v>
      </c>
      <c r="D48" s="106" t="s">
        <v>8</v>
      </c>
      <c r="E48" s="107" t="s">
        <v>9</v>
      </c>
      <c r="F48" s="107" t="s">
        <v>10</v>
      </c>
      <c r="G48" s="108" t="s">
        <v>11</v>
      </c>
      <c r="H48" s="109" t="s">
        <v>12</v>
      </c>
      <c r="I48" s="110" t="s">
        <v>13</v>
      </c>
      <c r="J48" s="108" t="s">
        <v>14</v>
      </c>
      <c r="K48" s="108" t="s">
        <v>15</v>
      </c>
      <c r="L48" s="108" t="s">
        <v>173</v>
      </c>
      <c r="M48" s="111" t="s">
        <v>16</v>
      </c>
      <c r="N48" s="111" t="s">
        <v>17</v>
      </c>
      <c r="O48" s="111" t="s">
        <v>18</v>
      </c>
      <c r="P48" s="112" t="s">
        <v>19</v>
      </c>
    </row>
    <row r="49" spans="1:16" s="313" customFormat="1" x14ac:dyDescent="0.2">
      <c r="A49" s="315"/>
      <c r="B49" s="316" t="s">
        <v>165</v>
      </c>
      <c r="C49" s="317"/>
      <c r="D49" s="315"/>
      <c r="E49" s="315"/>
      <c r="F49" s="315"/>
      <c r="G49" s="318"/>
      <c r="H49" s="319"/>
      <c r="I49" s="320"/>
      <c r="J49" s="318"/>
      <c r="K49" s="318"/>
      <c r="L49" s="318"/>
      <c r="M49" s="321"/>
      <c r="N49" s="321"/>
      <c r="O49" s="321"/>
      <c r="P49" s="321"/>
    </row>
    <row r="50" spans="1:16" s="193" customFormat="1" ht="69.75" customHeight="1" x14ac:dyDescent="0.2">
      <c r="A50" s="194">
        <v>1</v>
      </c>
      <c r="B50" s="195" t="s">
        <v>107</v>
      </c>
      <c r="C50" s="202" t="s">
        <v>108</v>
      </c>
      <c r="D50" s="210" t="s">
        <v>21</v>
      </c>
      <c r="E50" s="206">
        <v>1</v>
      </c>
      <c r="F50" s="206">
        <v>4</v>
      </c>
      <c r="G50" s="191"/>
      <c r="H50" s="23"/>
      <c r="I50" s="300">
        <f t="shared" ref="I50:I54" si="17">+G50*H50</f>
        <v>0</v>
      </c>
      <c r="J50" s="301">
        <f t="shared" ref="J50:J54" si="18">+I50+G50</f>
        <v>0</v>
      </c>
      <c r="K50" s="301">
        <f t="shared" ref="K50:K54" si="19">+G50*F50</f>
        <v>0</v>
      </c>
      <c r="L50" s="301">
        <f t="shared" ref="L50:L54" si="20">+J50*F50</f>
        <v>0</v>
      </c>
      <c r="M50" s="192"/>
      <c r="N50" s="192"/>
      <c r="O50" s="192"/>
      <c r="P50" s="192"/>
    </row>
    <row r="51" spans="1:16" s="149" customFormat="1" ht="51" customHeight="1" x14ac:dyDescent="0.2">
      <c r="A51" s="40">
        <v>2</v>
      </c>
      <c r="B51" s="199" t="s">
        <v>109</v>
      </c>
      <c r="C51" s="200" t="s">
        <v>110</v>
      </c>
      <c r="D51" s="205" t="s">
        <v>21</v>
      </c>
      <c r="E51" s="205">
        <v>1</v>
      </c>
      <c r="F51" s="205">
        <f>PRODUCT(E51,4)</f>
        <v>4</v>
      </c>
      <c r="G51" s="18"/>
      <c r="H51" s="23"/>
      <c r="I51" s="300">
        <f t="shared" si="17"/>
        <v>0</v>
      </c>
      <c r="J51" s="301">
        <f t="shared" si="18"/>
        <v>0</v>
      </c>
      <c r="K51" s="301">
        <f t="shared" si="19"/>
        <v>0</v>
      </c>
      <c r="L51" s="301">
        <f t="shared" si="20"/>
        <v>0</v>
      </c>
      <c r="M51" s="25"/>
      <c r="N51" s="25"/>
      <c r="O51" s="25"/>
      <c r="P51" s="25"/>
    </row>
    <row r="52" spans="1:16" s="329" customFormat="1" ht="12.75" customHeight="1" x14ac:dyDescent="0.2">
      <c r="A52" s="141"/>
      <c r="B52" s="322" t="s">
        <v>53</v>
      </c>
      <c r="C52" s="322"/>
      <c r="D52" s="323"/>
      <c r="E52" s="323"/>
      <c r="F52" s="323"/>
      <c r="G52" s="324"/>
      <c r="H52" s="325"/>
      <c r="I52" s="326"/>
      <c r="J52" s="327"/>
      <c r="K52" s="327"/>
      <c r="L52" s="327"/>
      <c r="M52" s="328"/>
      <c r="N52" s="328"/>
      <c r="O52" s="328"/>
      <c r="P52" s="328"/>
    </row>
    <row r="53" spans="1:16" s="85" customFormat="1" ht="48" customHeight="1" x14ac:dyDescent="0.2">
      <c r="A53" s="196">
        <v>1</v>
      </c>
      <c r="B53" s="197" t="s">
        <v>111</v>
      </c>
      <c r="C53" s="198" t="s">
        <v>112</v>
      </c>
      <c r="D53" s="206" t="s">
        <v>21</v>
      </c>
      <c r="E53" s="206">
        <v>1</v>
      </c>
      <c r="F53" s="206">
        <v>4</v>
      </c>
      <c r="G53" s="89"/>
      <c r="H53" s="23"/>
      <c r="I53" s="300">
        <f t="shared" ref="I53" si="21">+G53*H53</f>
        <v>0</v>
      </c>
      <c r="J53" s="301">
        <f t="shared" ref="J53" si="22">+I53+G53</f>
        <v>0</v>
      </c>
      <c r="K53" s="301">
        <f t="shared" ref="K53" si="23">+G53*F53</f>
        <v>0</v>
      </c>
      <c r="L53" s="302"/>
      <c r="M53" s="90"/>
      <c r="N53" s="90"/>
      <c r="O53" s="90"/>
      <c r="P53" s="90"/>
    </row>
    <row r="54" spans="1:16" s="149" customFormat="1" ht="45" customHeight="1" x14ac:dyDescent="0.2">
      <c r="A54" s="21">
        <v>2</v>
      </c>
      <c r="B54" s="203" t="s">
        <v>114</v>
      </c>
      <c r="C54" s="204" t="s">
        <v>113</v>
      </c>
      <c r="D54" s="205" t="s">
        <v>21</v>
      </c>
      <c r="E54" s="205">
        <v>1</v>
      </c>
      <c r="F54" s="205">
        <f>PRODUCT(E54,4)</f>
        <v>4</v>
      </c>
      <c r="G54" s="18"/>
      <c r="H54" s="23"/>
      <c r="I54" s="300">
        <f t="shared" si="17"/>
        <v>0</v>
      </c>
      <c r="J54" s="301">
        <f t="shared" si="18"/>
        <v>0</v>
      </c>
      <c r="K54" s="301">
        <f t="shared" si="19"/>
        <v>0</v>
      </c>
      <c r="L54" s="301">
        <f t="shared" si="20"/>
        <v>0</v>
      </c>
      <c r="M54" s="25"/>
      <c r="N54" s="25"/>
      <c r="O54" s="25"/>
      <c r="P54" s="25"/>
    </row>
    <row r="55" spans="1:16" s="332" customFormat="1" ht="12.75" customHeight="1" x14ac:dyDescent="0.2">
      <c r="A55" s="141"/>
      <c r="B55" s="322" t="s">
        <v>166</v>
      </c>
      <c r="C55" s="322"/>
      <c r="D55" s="241"/>
      <c r="E55" s="241"/>
      <c r="F55" s="241"/>
      <c r="G55" s="57"/>
      <c r="H55" s="325"/>
      <c r="I55" s="330"/>
      <c r="J55" s="331"/>
      <c r="K55" s="331"/>
      <c r="L55" s="331"/>
      <c r="M55" s="312"/>
      <c r="N55" s="312"/>
      <c r="O55" s="312"/>
      <c r="P55" s="312"/>
    </row>
    <row r="56" spans="1:16" s="8" customFormat="1" ht="87.75" customHeight="1" thickBot="1" x14ac:dyDescent="0.25">
      <c r="A56" s="181">
        <v>1</v>
      </c>
      <c r="B56" s="151" t="s">
        <v>115</v>
      </c>
      <c r="C56" s="139" t="s">
        <v>116</v>
      </c>
      <c r="D56" s="208" t="s">
        <v>21</v>
      </c>
      <c r="E56" s="208">
        <v>1</v>
      </c>
      <c r="F56" s="208">
        <f>PRODUCT(E56,4)</f>
        <v>4</v>
      </c>
      <c r="G56" s="78"/>
      <c r="H56" s="23"/>
      <c r="I56" s="295">
        <f>+G56*H56</f>
        <v>0</v>
      </c>
      <c r="J56" s="296">
        <f>+I56+G56</f>
        <v>0</v>
      </c>
      <c r="K56" s="296">
        <f>+G56*F56</f>
        <v>0</v>
      </c>
      <c r="L56" s="296">
        <f>+J56*F56</f>
        <v>0</v>
      </c>
      <c r="M56" s="79"/>
      <c r="N56" s="79"/>
      <c r="O56" s="79"/>
      <c r="P56" s="79"/>
    </row>
    <row r="57" spans="1:16" s="8" customFormat="1" ht="12.75" customHeight="1" thickBot="1" x14ac:dyDescent="0.25">
      <c r="A57" s="65"/>
      <c r="B57" s="72" t="s">
        <v>191</v>
      </c>
      <c r="C57" s="72"/>
      <c r="D57" s="209"/>
      <c r="E57" s="209"/>
      <c r="F57" s="209"/>
      <c r="G57" s="67"/>
      <c r="H57" s="68"/>
      <c r="I57" s="414"/>
      <c r="J57" s="415"/>
      <c r="K57" s="416">
        <f>SUM(K50:K56)</f>
        <v>0</v>
      </c>
      <c r="L57" s="416">
        <f>SUM(L50:L56)</f>
        <v>0</v>
      </c>
      <c r="M57" s="68"/>
      <c r="N57" s="68"/>
      <c r="O57" s="68"/>
      <c r="P57" s="71"/>
    </row>
    <row r="58" spans="1:16" s="85" customFormat="1" ht="12.75" customHeight="1" x14ac:dyDescent="0.2">
      <c r="B58" s="349"/>
      <c r="C58" s="349"/>
      <c r="D58" s="350"/>
      <c r="E58" s="350"/>
      <c r="F58" s="350"/>
      <c r="G58" s="93"/>
      <c r="H58" s="351"/>
      <c r="I58" s="417"/>
      <c r="J58" s="418"/>
      <c r="K58" s="419"/>
      <c r="L58" s="419"/>
      <c r="M58" s="351"/>
      <c r="N58" s="351"/>
      <c r="O58" s="351"/>
      <c r="P58" s="351"/>
    </row>
    <row r="59" spans="1:16" s="4" customFormat="1" ht="13.5" thickBot="1" x14ac:dyDescent="0.25">
      <c r="A59" s="4" t="s">
        <v>192</v>
      </c>
      <c r="D59" s="247"/>
      <c r="E59" s="247"/>
      <c r="F59" s="247"/>
      <c r="G59" s="248"/>
      <c r="H59" s="248"/>
      <c r="I59" s="420"/>
      <c r="J59" s="421"/>
      <c r="K59" s="421"/>
      <c r="L59" s="421"/>
      <c r="M59" s="248"/>
      <c r="N59" s="248"/>
      <c r="O59" s="248"/>
      <c r="P59" s="248"/>
    </row>
    <row r="60" spans="1:16" s="360" customFormat="1" ht="64.5" thickBot="1" x14ac:dyDescent="0.25">
      <c r="A60" s="357" t="s">
        <v>6</v>
      </c>
      <c r="B60" s="358" t="s">
        <v>7</v>
      </c>
      <c r="C60" s="359" t="s">
        <v>170</v>
      </c>
      <c r="D60" s="101" t="s">
        <v>8</v>
      </c>
      <c r="E60" s="51" t="s">
        <v>9</v>
      </c>
      <c r="F60" s="51" t="s">
        <v>10</v>
      </c>
      <c r="G60" s="52" t="s">
        <v>11</v>
      </c>
      <c r="H60" s="53" t="s">
        <v>12</v>
      </c>
      <c r="I60" s="54" t="s">
        <v>13</v>
      </c>
      <c r="J60" s="52" t="s">
        <v>14</v>
      </c>
      <c r="K60" s="52" t="s">
        <v>15</v>
      </c>
      <c r="L60" s="52" t="s">
        <v>173</v>
      </c>
      <c r="M60" s="55" t="s">
        <v>16</v>
      </c>
      <c r="N60" s="55" t="s">
        <v>17</v>
      </c>
      <c r="O60" s="55" t="s">
        <v>18</v>
      </c>
      <c r="P60" s="56" t="s">
        <v>19</v>
      </c>
    </row>
    <row r="61" spans="1:16" s="407" customFormat="1" ht="140.25" x14ac:dyDescent="0.2">
      <c r="A61" s="220">
        <v>1</v>
      </c>
      <c r="B61" s="224" t="s">
        <v>167</v>
      </c>
      <c r="C61" s="253" t="s">
        <v>143</v>
      </c>
      <c r="D61" s="220" t="s">
        <v>21</v>
      </c>
      <c r="E61" s="220">
        <v>2</v>
      </c>
      <c r="F61" s="220">
        <v>8</v>
      </c>
      <c r="G61" s="297"/>
      <c r="H61" s="405"/>
      <c r="I61" s="408">
        <f>+G61*H61</f>
        <v>0</v>
      </c>
      <c r="J61" s="409">
        <f>+I61+G61</f>
        <v>0</v>
      </c>
      <c r="K61" s="409">
        <f>+G61*F61</f>
        <v>0</v>
      </c>
      <c r="L61" s="409">
        <f>+J61*F61</f>
        <v>0</v>
      </c>
      <c r="M61" s="406"/>
      <c r="N61" s="406"/>
      <c r="O61" s="406"/>
      <c r="P61" s="406"/>
    </row>
    <row r="62" spans="1:16" s="249" customFormat="1" ht="51" x14ac:dyDescent="0.2">
      <c r="A62" s="250">
        <v>2</v>
      </c>
      <c r="B62" s="251" t="s">
        <v>213</v>
      </c>
      <c r="C62" s="252" t="s">
        <v>214</v>
      </c>
      <c r="D62" s="250" t="s">
        <v>21</v>
      </c>
      <c r="E62" s="250">
        <v>2</v>
      </c>
      <c r="F62" s="250">
        <v>8</v>
      </c>
      <c r="G62" s="297"/>
      <c r="H62" s="23"/>
      <c r="I62" s="295">
        <f>+G62*H62</f>
        <v>0</v>
      </c>
      <c r="J62" s="296">
        <f>+I62+G62</f>
        <v>0</v>
      </c>
      <c r="K62" s="296">
        <f>+G62*F62</f>
        <v>0</v>
      </c>
      <c r="L62" s="296">
        <f>+J62*F62</f>
        <v>0</v>
      </c>
      <c r="M62" s="113"/>
      <c r="N62" s="113"/>
      <c r="O62" s="113"/>
      <c r="P62" s="113"/>
    </row>
    <row r="63" spans="1:16" s="356" customFormat="1" ht="31.5" customHeight="1" x14ac:dyDescent="0.2">
      <c r="A63" s="353">
        <v>3</v>
      </c>
      <c r="B63" s="354" t="s">
        <v>212</v>
      </c>
      <c r="C63" s="253" t="s">
        <v>215</v>
      </c>
      <c r="D63" s="353" t="s">
        <v>21</v>
      </c>
      <c r="E63" s="353">
        <v>2</v>
      </c>
      <c r="F63" s="353">
        <v>8</v>
      </c>
      <c r="G63" s="297"/>
      <c r="H63" s="47"/>
      <c r="I63" s="295">
        <f>+G63*H63</f>
        <v>0</v>
      </c>
      <c r="J63" s="296">
        <f>+I63+G63</f>
        <v>0</v>
      </c>
      <c r="K63" s="296">
        <f>+G63*F63</f>
        <v>0</v>
      </c>
      <c r="L63" s="296">
        <f>+J63*F63</f>
        <v>0</v>
      </c>
      <c r="M63" s="355"/>
      <c r="N63" s="355"/>
      <c r="O63" s="355"/>
      <c r="P63" s="355"/>
    </row>
    <row r="64" spans="1:16" s="249" customFormat="1" ht="38.25" x14ac:dyDescent="0.2">
      <c r="A64" s="250">
        <v>4</v>
      </c>
      <c r="B64" s="251" t="s">
        <v>145</v>
      </c>
      <c r="C64" s="251" t="s">
        <v>144</v>
      </c>
      <c r="D64" s="250" t="s">
        <v>21</v>
      </c>
      <c r="E64" s="250">
        <v>2</v>
      </c>
      <c r="F64" s="250">
        <v>8</v>
      </c>
      <c r="G64" s="297"/>
      <c r="H64" s="23"/>
      <c r="I64" s="295">
        <f>+G64*H64</f>
        <v>0</v>
      </c>
      <c r="J64" s="296">
        <f>+I64+G64</f>
        <v>0</v>
      </c>
      <c r="K64" s="296">
        <f>+G64*F64</f>
        <v>0</v>
      </c>
      <c r="L64" s="296">
        <f>+J64*F64</f>
        <v>0</v>
      </c>
      <c r="M64" s="113"/>
      <c r="N64" s="113"/>
      <c r="O64" s="113"/>
      <c r="P64" s="113"/>
    </row>
    <row r="65" spans="1:16" s="16" customFormat="1" ht="48" customHeight="1" thickBot="1" x14ac:dyDescent="0.25">
      <c r="A65" s="214">
        <v>5</v>
      </c>
      <c r="B65" s="213" t="s">
        <v>146</v>
      </c>
      <c r="C65" s="172" t="s">
        <v>147</v>
      </c>
      <c r="D65" s="214" t="s">
        <v>21</v>
      </c>
      <c r="E65" s="40">
        <v>2</v>
      </c>
      <c r="F65" s="40">
        <v>8</v>
      </c>
      <c r="G65" s="297"/>
      <c r="H65" s="23"/>
      <c r="I65" s="295">
        <f>+G65*H65</f>
        <v>0</v>
      </c>
      <c r="J65" s="296">
        <f>+I65+G65</f>
        <v>0</v>
      </c>
      <c r="K65" s="296">
        <f>+G65*F65</f>
        <v>0</v>
      </c>
      <c r="L65" s="296">
        <f>+J65*F65</f>
        <v>0</v>
      </c>
      <c r="M65" s="19"/>
      <c r="N65" s="19"/>
      <c r="O65" s="19"/>
      <c r="P65" s="19"/>
    </row>
    <row r="66" spans="1:16" s="8" customFormat="1" ht="12.75" customHeight="1" thickBot="1" x14ac:dyDescent="0.25">
      <c r="A66" s="65"/>
      <c r="B66" s="72" t="s">
        <v>193</v>
      </c>
      <c r="C66" s="72"/>
      <c r="D66" s="209"/>
      <c r="E66" s="209"/>
      <c r="F66" s="209"/>
      <c r="G66" s="67"/>
      <c r="H66" s="68"/>
      <c r="I66" s="414"/>
      <c r="J66" s="415"/>
      <c r="K66" s="416">
        <f>SUM(K54:K65)</f>
        <v>0</v>
      </c>
      <c r="L66" s="416">
        <f>SUM(L54:L65)</f>
        <v>0</v>
      </c>
      <c r="M66" s="68"/>
      <c r="N66" s="68"/>
      <c r="O66" s="68"/>
      <c r="P66" s="71"/>
    </row>
    <row r="67" spans="1:16" s="85" customFormat="1" ht="12.75" customHeight="1" x14ac:dyDescent="0.2">
      <c r="B67" s="349"/>
      <c r="C67" s="349"/>
      <c r="D67" s="350"/>
      <c r="E67" s="350"/>
      <c r="F67" s="350"/>
      <c r="G67" s="93"/>
      <c r="H67" s="351"/>
      <c r="I67" s="417"/>
      <c r="J67" s="418"/>
      <c r="K67" s="419"/>
      <c r="L67" s="419"/>
      <c r="M67" s="351"/>
      <c r="N67" s="351"/>
      <c r="O67" s="351"/>
      <c r="P67" s="351"/>
    </row>
    <row r="68" spans="1:16" s="8" customFormat="1" ht="13.5" thickBot="1" x14ac:dyDescent="0.25">
      <c r="A68" s="10" t="s">
        <v>194</v>
      </c>
      <c r="B68" s="104"/>
      <c r="C68" s="104"/>
      <c r="D68" s="179"/>
      <c r="F68" s="14"/>
      <c r="G68" s="7"/>
      <c r="H68" s="7"/>
      <c r="I68" s="234"/>
      <c r="J68" s="234"/>
      <c r="K68" s="234"/>
      <c r="L68" s="234"/>
      <c r="M68" s="7"/>
    </row>
    <row r="69" spans="1:16" s="15" customFormat="1" ht="64.5" thickBot="1" x14ac:dyDescent="0.25">
      <c r="A69" s="50" t="s">
        <v>6</v>
      </c>
      <c r="B69" s="362" t="s">
        <v>7</v>
      </c>
      <c r="C69" s="51" t="s">
        <v>171</v>
      </c>
      <c r="D69" s="51" t="s">
        <v>8</v>
      </c>
      <c r="E69" s="51" t="s">
        <v>9</v>
      </c>
      <c r="F69" s="51" t="s">
        <v>10</v>
      </c>
      <c r="G69" s="52" t="s">
        <v>11</v>
      </c>
      <c r="H69" s="53" t="s">
        <v>12</v>
      </c>
      <c r="I69" s="54" t="s">
        <v>13</v>
      </c>
      <c r="J69" s="52" t="s">
        <v>14</v>
      </c>
      <c r="K69" s="52" t="s">
        <v>15</v>
      </c>
      <c r="L69" s="52" t="s">
        <v>173</v>
      </c>
      <c r="M69" s="55" t="s">
        <v>16</v>
      </c>
      <c r="N69" s="55" t="s">
        <v>17</v>
      </c>
      <c r="O69" s="55" t="s">
        <v>18</v>
      </c>
      <c r="P69" s="75" t="s">
        <v>19</v>
      </c>
    </row>
    <row r="70" spans="1:16" s="143" customFormat="1" ht="112.5" customHeight="1" x14ac:dyDescent="0.2">
      <c r="A70" s="308"/>
      <c r="B70" s="361" t="s">
        <v>77</v>
      </c>
      <c r="C70" s="425" t="s">
        <v>160</v>
      </c>
      <c r="D70" s="310"/>
      <c r="E70" s="308"/>
      <c r="F70" s="334"/>
      <c r="G70" s="57"/>
      <c r="H70" s="57"/>
      <c r="I70" s="57"/>
      <c r="J70" s="312"/>
      <c r="K70" s="312"/>
      <c r="L70" s="312"/>
      <c r="M70" s="64"/>
      <c r="N70" s="313"/>
      <c r="O70" s="313"/>
      <c r="P70" s="313"/>
    </row>
    <row r="71" spans="1:16" s="8" customFormat="1" ht="19.5" customHeight="1" x14ac:dyDescent="0.2">
      <c r="A71" s="167">
        <v>1</v>
      </c>
      <c r="B71" s="152" t="s">
        <v>78</v>
      </c>
      <c r="C71" s="426"/>
      <c r="D71" s="167" t="s">
        <v>21</v>
      </c>
      <c r="E71" s="22">
        <v>1</v>
      </c>
      <c r="F71" s="22">
        <f>+E71*4</f>
        <v>4</v>
      </c>
      <c r="G71" s="18"/>
      <c r="H71" s="23"/>
      <c r="I71" s="24">
        <f>+G71*H71</f>
        <v>0</v>
      </c>
      <c r="J71" s="20">
        <f>+I71+G71</f>
        <v>0</v>
      </c>
      <c r="K71" s="20">
        <f>+G71*F71</f>
        <v>0</v>
      </c>
      <c r="L71" s="20">
        <f>+J71*F71</f>
        <v>0</v>
      </c>
      <c r="M71" s="25"/>
      <c r="N71" s="25"/>
      <c r="O71" s="25"/>
      <c r="P71" s="25"/>
    </row>
    <row r="72" spans="1:16" s="8" customFormat="1" ht="21.75" customHeight="1" x14ac:dyDescent="0.2">
      <c r="A72" s="22">
        <v>2</v>
      </c>
      <c r="B72" s="17" t="s">
        <v>79</v>
      </c>
      <c r="C72" s="426"/>
      <c r="D72" s="167" t="s">
        <v>21</v>
      </c>
      <c r="E72" s="22">
        <v>1</v>
      </c>
      <c r="F72" s="22">
        <f>+E72*4</f>
        <v>4</v>
      </c>
      <c r="G72" s="18"/>
      <c r="H72" s="23"/>
      <c r="I72" s="24">
        <f>+G72*H72</f>
        <v>0</v>
      </c>
      <c r="J72" s="20">
        <f>+I72+G72</f>
        <v>0</v>
      </c>
      <c r="K72" s="20">
        <f>+G72*F72</f>
        <v>0</v>
      </c>
      <c r="L72" s="20">
        <f>+J72*F72</f>
        <v>0</v>
      </c>
      <c r="M72" s="25"/>
      <c r="N72" s="25"/>
      <c r="O72" s="25"/>
      <c r="P72" s="25"/>
    </row>
    <row r="73" spans="1:16" s="8" customFormat="1" ht="18" customHeight="1" x14ac:dyDescent="0.2">
      <c r="A73" s="22">
        <v>3</v>
      </c>
      <c r="B73" s="17" t="s">
        <v>80</v>
      </c>
      <c r="C73" s="427"/>
      <c r="D73" s="167" t="s">
        <v>21</v>
      </c>
      <c r="E73" s="22">
        <v>1</v>
      </c>
      <c r="F73" s="22">
        <f>+E73*4</f>
        <v>4</v>
      </c>
      <c r="G73" s="18"/>
      <c r="H73" s="23"/>
      <c r="I73" s="24">
        <f>+G73*H73</f>
        <v>0</v>
      </c>
      <c r="J73" s="20">
        <f>+I73+G73</f>
        <v>0</v>
      </c>
      <c r="K73" s="20">
        <f>+G73*F73</f>
        <v>0</v>
      </c>
      <c r="L73" s="20">
        <f>+J73*F73</f>
        <v>0</v>
      </c>
      <c r="M73" s="25"/>
      <c r="N73" s="25"/>
      <c r="O73" s="25"/>
      <c r="P73" s="25"/>
    </row>
    <row r="74" spans="1:16" s="143" customFormat="1" ht="190.5" customHeight="1" x14ac:dyDescent="0.2">
      <c r="A74" s="314"/>
      <c r="B74" s="333" t="s">
        <v>81</v>
      </c>
      <c r="C74" s="428" t="s">
        <v>124</v>
      </c>
      <c r="D74" s="310"/>
      <c r="E74" s="314"/>
      <c r="F74" s="335"/>
      <c r="G74" s="57"/>
      <c r="H74" s="63"/>
      <c r="I74" s="58"/>
      <c r="J74" s="59"/>
      <c r="K74" s="59"/>
      <c r="L74" s="59"/>
      <c r="M74" s="64"/>
      <c r="N74" s="64"/>
      <c r="O74" s="64"/>
      <c r="P74" s="64"/>
    </row>
    <row r="75" spans="1:16" s="8" customFormat="1" ht="16.5" customHeight="1" x14ac:dyDescent="0.2">
      <c r="A75" s="22">
        <v>1</v>
      </c>
      <c r="B75" s="215" t="s">
        <v>82</v>
      </c>
      <c r="C75" s="429"/>
      <c r="D75" s="167" t="s">
        <v>21</v>
      </c>
      <c r="E75" s="22">
        <v>1</v>
      </c>
      <c r="F75" s="22">
        <f>+E75*4</f>
        <v>4</v>
      </c>
      <c r="G75" s="18"/>
      <c r="H75" s="23"/>
      <c r="I75" s="24">
        <f t="shared" ref="I75:I78" si="24">+G75*H75</f>
        <v>0</v>
      </c>
      <c r="J75" s="20">
        <f t="shared" ref="J75:J78" si="25">+I75+G75</f>
        <v>0</v>
      </c>
      <c r="K75" s="20">
        <f t="shared" ref="K75:K78" si="26">+G75*F75</f>
        <v>0</v>
      </c>
      <c r="L75" s="20">
        <f t="shared" ref="L75:L78" si="27">+J75*F75</f>
        <v>0</v>
      </c>
      <c r="M75" s="25"/>
      <c r="N75" s="25"/>
      <c r="O75" s="25"/>
      <c r="P75" s="25"/>
    </row>
    <row r="76" spans="1:16" s="8" customFormat="1" ht="12.75" customHeight="1" x14ac:dyDescent="0.2">
      <c r="A76" s="22">
        <v>2</v>
      </c>
      <c r="B76" s="17" t="s">
        <v>83</v>
      </c>
      <c r="C76" s="429"/>
      <c r="D76" s="167" t="s">
        <v>21</v>
      </c>
      <c r="E76" s="22">
        <v>1</v>
      </c>
      <c r="F76" s="22">
        <f>+E76*4</f>
        <v>4</v>
      </c>
      <c r="G76" s="18"/>
      <c r="H76" s="23"/>
      <c r="I76" s="24">
        <f t="shared" si="24"/>
        <v>0</v>
      </c>
      <c r="J76" s="20">
        <f t="shared" si="25"/>
        <v>0</v>
      </c>
      <c r="K76" s="20">
        <f t="shared" si="26"/>
        <v>0</v>
      </c>
      <c r="L76" s="20">
        <f t="shared" si="27"/>
        <v>0</v>
      </c>
      <c r="M76" s="25"/>
      <c r="N76" s="25"/>
      <c r="O76" s="25"/>
      <c r="P76" s="25"/>
    </row>
    <row r="77" spans="1:16" s="8" customFormat="1" ht="12.75" customHeight="1" x14ac:dyDescent="0.2">
      <c r="A77" s="22">
        <v>3</v>
      </c>
      <c r="B77" s="17" t="s">
        <v>84</v>
      </c>
      <c r="C77" s="429"/>
      <c r="D77" s="167" t="s">
        <v>21</v>
      </c>
      <c r="E77" s="22">
        <v>1</v>
      </c>
      <c r="F77" s="22">
        <f>+E77*4</f>
        <v>4</v>
      </c>
      <c r="G77" s="18"/>
      <c r="H77" s="23"/>
      <c r="I77" s="24">
        <f t="shared" si="24"/>
        <v>0</v>
      </c>
      <c r="J77" s="20">
        <f t="shared" si="25"/>
        <v>0</v>
      </c>
      <c r="K77" s="20">
        <f t="shared" si="26"/>
        <v>0</v>
      </c>
      <c r="L77" s="20">
        <f t="shared" si="27"/>
        <v>0</v>
      </c>
      <c r="M77" s="25"/>
      <c r="N77" s="25"/>
      <c r="O77" s="25"/>
      <c r="P77" s="25"/>
    </row>
    <row r="78" spans="1:16" s="8" customFormat="1" ht="12.75" customHeight="1" x14ac:dyDescent="0.2">
      <c r="A78" s="22">
        <v>4</v>
      </c>
      <c r="B78" s="17" t="s">
        <v>85</v>
      </c>
      <c r="C78" s="429"/>
      <c r="D78" s="167" t="s">
        <v>21</v>
      </c>
      <c r="E78" s="22">
        <v>1</v>
      </c>
      <c r="F78" s="22">
        <f>+E78*4</f>
        <v>4</v>
      </c>
      <c r="G78" s="18"/>
      <c r="H78" s="23"/>
      <c r="I78" s="24">
        <f t="shared" si="24"/>
        <v>0</v>
      </c>
      <c r="J78" s="20">
        <f t="shared" si="25"/>
        <v>0</v>
      </c>
      <c r="K78" s="20">
        <f t="shared" si="26"/>
        <v>0</v>
      </c>
      <c r="L78" s="20">
        <f t="shared" si="27"/>
        <v>0</v>
      </c>
      <c r="M78" s="25"/>
      <c r="N78" s="25"/>
      <c r="O78" s="25"/>
      <c r="P78" s="25"/>
    </row>
    <row r="79" spans="1:16" s="8" customFormat="1" ht="12.75" customHeight="1" x14ac:dyDescent="0.2">
      <c r="A79" s="22">
        <v>5</v>
      </c>
      <c r="B79" s="84" t="s">
        <v>86</v>
      </c>
      <c r="C79" s="429"/>
      <c r="D79" s="180" t="s">
        <v>21</v>
      </c>
      <c r="E79" s="22">
        <v>1</v>
      </c>
      <c r="F79" s="22">
        <f>+E79*4</f>
        <v>4</v>
      </c>
      <c r="G79" s="18"/>
      <c r="H79" s="23"/>
      <c r="I79" s="24">
        <f>+G79*H79</f>
        <v>0</v>
      </c>
      <c r="J79" s="20">
        <f>+I79+G79</f>
        <v>0</v>
      </c>
      <c r="K79" s="20">
        <f>+G79*F79</f>
        <v>0</v>
      </c>
      <c r="L79" s="20">
        <f>+J79*F79</f>
        <v>0</v>
      </c>
      <c r="M79" s="25"/>
      <c r="N79" s="25"/>
      <c r="O79" s="25"/>
      <c r="P79" s="25"/>
    </row>
    <row r="80" spans="1:16" s="8" customFormat="1" ht="12.75" customHeight="1" x14ac:dyDescent="0.2">
      <c r="A80" s="77">
        <v>6</v>
      </c>
      <c r="B80" s="306" t="s">
        <v>87</v>
      </c>
      <c r="C80" s="430"/>
      <c r="D80" s="243" t="s">
        <v>21</v>
      </c>
      <c r="E80" s="77">
        <v>1</v>
      </c>
      <c r="F80" s="77">
        <v>4</v>
      </c>
      <c r="G80" s="78"/>
      <c r="H80" s="23"/>
      <c r="I80" s="24">
        <f>+G80*H80</f>
        <v>0</v>
      </c>
      <c r="J80" s="20">
        <f>+I80+G80</f>
        <v>0</v>
      </c>
      <c r="K80" s="20">
        <f>+G80*F80</f>
        <v>0</v>
      </c>
      <c r="L80" s="20">
        <f>+J80*F80</f>
        <v>0</v>
      </c>
      <c r="M80" s="79"/>
      <c r="N80" s="79"/>
      <c r="O80" s="79"/>
      <c r="P80" s="25"/>
    </row>
    <row r="81" spans="1:17" s="8" customFormat="1" ht="33.75" customHeight="1" x14ac:dyDescent="0.2">
      <c r="A81" s="135"/>
      <c r="B81" s="217" t="s">
        <v>25</v>
      </c>
      <c r="C81" s="216" t="s">
        <v>125</v>
      </c>
      <c r="D81" s="281"/>
      <c r="E81" s="135"/>
      <c r="F81" s="135"/>
      <c r="G81" s="60"/>
      <c r="H81" s="62"/>
      <c r="I81" s="61"/>
      <c r="J81" s="62"/>
      <c r="K81" s="62"/>
      <c r="L81" s="62"/>
      <c r="M81" s="76"/>
      <c r="N81" s="76"/>
      <c r="O81" s="76"/>
      <c r="P81" s="76"/>
    </row>
    <row r="82" spans="1:17" s="8" customFormat="1" ht="12.75" customHeight="1" thickBot="1" x14ac:dyDescent="0.25">
      <c r="A82" s="126">
        <v>1</v>
      </c>
      <c r="B82" s="127" t="s">
        <v>88</v>
      </c>
      <c r="C82" s="127"/>
      <c r="D82" s="243" t="s">
        <v>21</v>
      </c>
      <c r="E82" s="126">
        <v>1</v>
      </c>
      <c r="F82" s="126">
        <v>4</v>
      </c>
      <c r="G82" s="18"/>
      <c r="H82" s="23"/>
      <c r="I82" s="24">
        <f>+G82*H82</f>
        <v>0</v>
      </c>
      <c r="J82" s="20">
        <f>+I82+G82</f>
        <v>0</v>
      </c>
      <c r="K82" s="20">
        <f>+G82*F82</f>
        <v>0</v>
      </c>
      <c r="L82" s="20">
        <f>+J82*F82</f>
        <v>0</v>
      </c>
      <c r="M82" s="25"/>
      <c r="N82" s="25"/>
      <c r="O82" s="25"/>
      <c r="P82" s="25"/>
    </row>
    <row r="83" spans="1:17" s="8" customFormat="1" ht="12.75" customHeight="1" thickBot="1" x14ac:dyDescent="0.25">
      <c r="A83" s="118"/>
      <c r="B83" s="119" t="s">
        <v>195</v>
      </c>
      <c r="C83" s="119"/>
      <c r="D83" s="336"/>
      <c r="E83" s="120"/>
      <c r="F83" s="121"/>
      <c r="G83" s="122"/>
      <c r="H83" s="123"/>
      <c r="I83" s="123"/>
      <c r="J83" s="121"/>
      <c r="K83" s="70">
        <f>SUM(K71:K82)</f>
        <v>0</v>
      </c>
      <c r="L83" s="70">
        <f>SUM(L71:L82)</f>
        <v>0</v>
      </c>
      <c r="M83" s="121"/>
      <c r="N83" s="120"/>
      <c r="O83" s="120"/>
      <c r="P83" s="125"/>
    </row>
    <row r="84" spans="1:17" s="8" customFormat="1" x14ac:dyDescent="0.2">
      <c r="A84" s="211"/>
      <c r="D84" s="179"/>
      <c r="E84" s="179"/>
      <c r="F84" s="179"/>
      <c r="G84" s="179"/>
      <c r="H84" s="7"/>
      <c r="I84" s="7"/>
      <c r="J84" s="9"/>
      <c r="K84" s="7"/>
      <c r="L84" s="7"/>
      <c r="M84" s="7"/>
      <c r="N84" s="7"/>
      <c r="O84" s="7"/>
      <c r="P84" s="7"/>
      <c r="Q84" s="7"/>
    </row>
    <row r="85" spans="1:17" s="8" customFormat="1" ht="13.5" thickBot="1" x14ac:dyDescent="0.25">
      <c r="A85" s="4" t="s">
        <v>196</v>
      </c>
      <c r="D85" s="179"/>
      <c r="E85" s="179"/>
      <c r="F85" s="179"/>
      <c r="G85" s="7"/>
      <c r="H85" s="7"/>
      <c r="I85" s="9"/>
      <c r="J85" s="7"/>
      <c r="K85" s="7"/>
      <c r="L85" s="7"/>
      <c r="M85" s="7"/>
      <c r="N85" s="7"/>
      <c r="O85" s="7"/>
      <c r="P85" s="7"/>
    </row>
    <row r="86" spans="1:17" s="212" customFormat="1" ht="63.75" x14ac:dyDescent="0.2">
      <c r="A86" s="157" t="s">
        <v>6</v>
      </c>
      <c r="B86" s="158" t="s">
        <v>7</v>
      </c>
      <c r="C86" s="159" t="s">
        <v>170</v>
      </c>
      <c r="D86" s="106" t="s">
        <v>8</v>
      </c>
      <c r="E86" s="107" t="s">
        <v>9</v>
      </c>
      <c r="F86" s="107" t="s">
        <v>10</v>
      </c>
      <c r="G86" s="108" t="s">
        <v>11</v>
      </c>
      <c r="H86" s="109" t="s">
        <v>12</v>
      </c>
      <c r="I86" s="110" t="s">
        <v>13</v>
      </c>
      <c r="J86" s="108" t="s">
        <v>14</v>
      </c>
      <c r="K86" s="108" t="s">
        <v>15</v>
      </c>
      <c r="L86" s="108" t="s">
        <v>173</v>
      </c>
      <c r="M86" s="111" t="s">
        <v>16</v>
      </c>
      <c r="N86" s="111" t="s">
        <v>17</v>
      </c>
      <c r="O86" s="111" t="s">
        <v>18</v>
      </c>
      <c r="P86" s="112" t="s">
        <v>19</v>
      </c>
    </row>
    <row r="87" spans="1:17" s="16" customFormat="1" ht="107.25" customHeight="1" x14ac:dyDescent="0.2">
      <c r="A87" s="214">
        <v>1</v>
      </c>
      <c r="B87" s="213" t="s">
        <v>118</v>
      </c>
      <c r="C87" s="172" t="s">
        <v>142</v>
      </c>
      <c r="D87" s="214" t="s">
        <v>21</v>
      </c>
      <c r="E87" s="40">
        <v>2</v>
      </c>
      <c r="F87" s="40">
        <v>8</v>
      </c>
      <c r="G87" s="434"/>
      <c r="H87" s="298"/>
      <c r="I87" s="300">
        <f>+G87*H87</f>
        <v>0</v>
      </c>
      <c r="J87" s="301">
        <f>+I87+G87</f>
        <v>0</v>
      </c>
      <c r="K87" s="301">
        <f>+G87*F87</f>
        <v>0</v>
      </c>
      <c r="L87" s="301">
        <f>+J87*F87</f>
        <v>0</v>
      </c>
      <c r="M87" s="19"/>
      <c r="N87" s="19"/>
      <c r="O87" s="19"/>
      <c r="P87" s="19"/>
    </row>
    <row r="88" spans="1:17" s="8" customFormat="1" ht="32.25" customHeight="1" x14ac:dyDescent="0.2">
      <c r="A88" s="303">
        <v>2</v>
      </c>
      <c r="B88" s="213" t="s">
        <v>158</v>
      </c>
      <c r="C88" s="172" t="s">
        <v>159</v>
      </c>
      <c r="D88" s="214" t="s">
        <v>21</v>
      </c>
      <c r="E88" s="40">
        <v>4</v>
      </c>
      <c r="F88" s="40">
        <v>16</v>
      </c>
      <c r="G88" s="434"/>
      <c r="H88" s="298"/>
      <c r="I88" s="24">
        <f>+G88*H88</f>
        <v>0</v>
      </c>
      <c r="J88" s="20">
        <f>+I88+G88</f>
        <v>0</v>
      </c>
      <c r="K88" s="20">
        <f>+G88*F88</f>
        <v>0</v>
      </c>
      <c r="L88" s="20">
        <f>+J88*F88</f>
        <v>0</v>
      </c>
      <c r="M88" s="275"/>
      <c r="N88" s="275"/>
      <c r="O88" s="275"/>
      <c r="P88" s="276"/>
    </row>
    <row r="89" spans="1:17" s="8" customFormat="1" ht="12.75" customHeight="1" thickBot="1" x14ac:dyDescent="0.25">
      <c r="A89" s="118"/>
      <c r="B89" s="119" t="s">
        <v>197</v>
      </c>
      <c r="C89" s="119"/>
      <c r="D89" s="336"/>
      <c r="E89" s="120"/>
      <c r="F89" s="121"/>
      <c r="G89" s="122"/>
      <c r="H89" s="123"/>
      <c r="I89" s="123"/>
      <c r="J89" s="121"/>
      <c r="K89" s="124">
        <f>SUM(K87:K88)</f>
        <v>0</v>
      </c>
      <c r="L89" s="124">
        <f>SUM(L87:L88)</f>
        <v>0</v>
      </c>
      <c r="M89" s="121"/>
      <c r="N89" s="120"/>
      <c r="O89" s="120"/>
      <c r="P89" s="125"/>
    </row>
    <row r="90" spans="1:17" s="85" customFormat="1" ht="12.75" customHeight="1" x14ac:dyDescent="0.2">
      <c r="B90" s="349"/>
      <c r="C90" s="349"/>
      <c r="D90" s="350"/>
      <c r="F90" s="351"/>
      <c r="G90" s="93"/>
      <c r="H90" s="363"/>
      <c r="I90" s="363"/>
      <c r="J90" s="351"/>
      <c r="K90" s="352"/>
      <c r="L90" s="352"/>
      <c r="M90" s="351"/>
    </row>
    <row r="91" spans="1:17" x14ac:dyDescent="0.2">
      <c r="A91" s="8"/>
      <c r="B91" s="8"/>
      <c r="C91" s="8"/>
      <c r="D91" s="235"/>
      <c r="E91" s="235"/>
      <c r="F91" s="235"/>
      <c r="G91" s="7"/>
      <c r="H91" s="7"/>
      <c r="I91" s="9"/>
      <c r="J91" s="7"/>
      <c r="K91" s="7"/>
      <c r="L91" s="7"/>
      <c r="M91" s="7"/>
      <c r="N91" s="7"/>
      <c r="O91" s="7"/>
      <c r="P91" s="7"/>
    </row>
    <row r="92" spans="1:17" ht="76.5" x14ac:dyDescent="0.2">
      <c r="A92" s="8"/>
      <c r="B92" s="31" t="s">
        <v>26</v>
      </c>
      <c r="C92" s="31"/>
      <c r="D92" s="235"/>
      <c r="E92" s="235"/>
      <c r="F92" s="235"/>
      <c r="G92" s="7"/>
      <c r="H92" s="7"/>
      <c r="I92" s="9"/>
      <c r="J92" s="7"/>
      <c r="K92" s="7"/>
      <c r="L92" s="7"/>
      <c r="M92" s="7"/>
      <c r="N92" s="7"/>
      <c r="O92" s="7"/>
      <c r="P92" s="7"/>
    </row>
    <row r="93" spans="1:17" x14ac:dyDescent="0.2">
      <c r="A93" s="8"/>
      <c r="B93" s="32"/>
      <c r="C93" s="32"/>
      <c r="D93" s="424"/>
      <c r="E93" s="424"/>
      <c r="F93" s="235"/>
      <c r="G93" s="7"/>
      <c r="H93" s="7"/>
      <c r="I93" s="9"/>
      <c r="J93" s="7"/>
      <c r="K93" s="7" t="s">
        <v>28</v>
      </c>
      <c r="L93" s="7"/>
      <c r="M93" s="7"/>
      <c r="N93" s="7"/>
      <c r="O93" s="7"/>
      <c r="P93" s="7"/>
    </row>
    <row r="94" spans="1:17" x14ac:dyDescent="0.2">
      <c r="A94" s="8"/>
      <c r="B94" s="33" t="s">
        <v>27</v>
      </c>
      <c r="C94" s="33"/>
      <c r="D94" s="235"/>
      <c r="E94" s="235"/>
      <c r="F94" s="235"/>
      <c r="G94" s="7"/>
      <c r="H94" s="7"/>
      <c r="I94" s="9"/>
      <c r="J94" s="7"/>
      <c r="K94" s="7"/>
      <c r="L94" s="7"/>
      <c r="M94" s="7"/>
      <c r="N94" s="7"/>
      <c r="O94" s="7"/>
      <c r="P94" s="7"/>
    </row>
    <row r="95" spans="1:17" x14ac:dyDescent="0.2">
      <c r="A95" s="8"/>
      <c r="B95" s="34"/>
      <c r="C95" s="34"/>
      <c r="D95" s="235"/>
      <c r="E95" s="235"/>
      <c r="F95" s="235"/>
      <c r="G95" s="7"/>
      <c r="H95" s="7"/>
      <c r="I95" s="9"/>
      <c r="J95" s="7"/>
      <c r="K95" s="7"/>
      <c r="L95" s="7"/>
      <c r="M95" s="7"/>
      <c r="N95" s="7"/>
      <c r="O95" s="7"/>
      <c r="P95" s="7"/>
    </row>
    <row r="96" spans="1:17" x14ac:dyDescent="0.2">
      <c r="B96" s="32"/>
      <c r="C96" s="32"/>
    </row>
  </sheetData>
  <mergeCells count="6">
    <mergeCell ref="D3:I3"/>
    <mergeCell ref="D4:I4"/>
    <mergeCell ref="D7:F7"/>
    <mergeCell ref="D93:E93"/>
    <mergeCell ref="C70:C73"/>
    <mergeCell ref="C74:C80"/>
  </mergeCells>
  <pageMargins left="0.7" right="0.7" top="0.75" bottom="0.75" header="0.3" footer="0.3"/>
  <pageSetup paperSize="9" scale="4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P76"/>
  <sheetViews>
    <sheetView topLeftCell="A47" zoomScaleNormal="100" workbookViewId="0">
      <selection activeCell="G56" sqref="G56"/>
    </sheetView>
  </sheetViews>
  <sheetFormatPr defaultRowHeight="12.75" x14ac:dyDescent="0.2"/>
  <cols>
    <col min="1" max="1" width="14.42578125" style="8" customWidth="1"/>
    <col min="2" max="3" width="51.7109375" style="8" customWidth="1"/>
    <col min="4" max="4" width="7.7109375" style="179" customWidth="1"/>
    <col min="5" max="5" width="8.42578125" style="179" customWidth="1"/>
    <col min="6" max="6" width="8.42578125" style="177" customWidth="1"/>
    <col min="7" max="7" width="13" style="7" customWidth="1"/>
    <col min="8" max="8" width="9.7109375" style="7" customWidth="1"/>
    <col min="9" max="9" width="12.42578125" style="7" customWidth="1"/>
    <col min="10" max="10" width="14.5703125" style="7" customWidth="1"/>
    <col min="11" max="11" width="22.140625" style="7" customWidth="1"/>
    <col min="12" max="12" width="20.28515625" style="7" customWidth="1"/>
    <col min="13" max="13" width="12.42578125" style="7" customWidth="1"/>
    <col min="14" max="16" width="12.42578125" style="8" customWidth="1"/>
    <col min="17" max="16384" width="9.140625" style="8"/>
  </cols>
  <sheetData>
    <row r="1" spans="1:16" customFormat="1" x14ac:dyDescent="0.2">
      <c r="A1" s="12"/>
      <c r="D1" s="176"/>
      <c r="E1" s="176"/>
      <c r="F1" s="176"/>
      <c r="I1" s="2"/>
    </row>
    <row r="2" spans="1:16" customFormat="1" x14ac:dyDescent="0.2">
      <c r="A2" s="13"/>
      <c r="B2" s="4" t="s">
        <v>0</v>
      </c>
      <c r="C2" s="4"/>
      <c r="D2" s="176"/>
      <c r="E2" s="176"/>
      <c r="F2" s="176"/>
      <c r="I2" s="2"/>
      <c r="O2" s="4" t="s">
        <v>1</v>
      </c>
    </row>
    <row r="3" spans="1:16" ht="14.25" customHeight="1" x14ac:dyDescent="0.2">
      <c r="A3" s="12"/>
      <c r="B3" s="5" t="s">
        <v>2</v>
      </c>
      <c r="C3" s="5"/>
      <c r="D3" s="422"/>
      <c r="E3" s="422"/>
      <c r="F3" s="422"/>
      <c r="G3" s="422"/>
      <c r="H3" s="422"/>
      <c r="I3" s="422"/>
      <c r="N3" s="7"/>
      <c r="O3" s="7"/>
      <c r="P3" s="7"/>
    </row>
    <row r="4" spans="1:16" x14ac:dyDescent="0.2">
      <c r="A4" s="12"/>
      <c r="B4" s="6" t="s">
        <v>3</v>
      </c>
      <c r="C4" s="6"/>
      <c r="D4" s="422"/>
      <c r="E4" s="422"/>
      <c r="F4" s="422"/>
      <c r="G4" s="422"/>
      <c r="H4" s="422"/>
      <c r="I4" s="422"/>
      <c r="N4" s="7"/>
      <c r="O4" s="7"/>
      <c r="P4" s="7"/>
    </row>
    <row r="5" spans="1:16" x14ac:dyDescent="0.2">
      <c r="A5" s="12"/>
      <c r="B5" s="7"/>
      <c r="C5" s="7"/>
      <c r="D5" s="177"/>
      <c r="E5" s="177"/>
      <c r="F5" s="179"/>
      <c r="I5" s="9"/>
      <c r="N5" s="7"/>
      <c r="O5" s="7"/>
      <c r="P5" s="7"/>
    </row>
    <row r="6" spans="1:16" x14ac:dyDescent="0.2">
      <c r="A6" s="7"/>
      <c r="B6" s="7"/>
      <c r="C6" s="7"/>
      <c r="D6" s="177"/>
      <c r="E6" s="177"/>
      <c r="F6" s="179"/>
      <c r="I6" s="9"/>
      <c r="N6" s="7"/>
      <c r="O6" s="7"/>
      <c r="P6" s="7"/>
    </row>
    <row r="7" spans="1:16" x14ac:dyDescent="0.2">
      <c r="A7" s="7"/>
      <c r="B7" s="5" t="s">
        <v>4</v>
      </c>
      <c r="C7" s="5"/>
      <c r="D7" s="423"/>
      <c r="E7" s="423"/>
      <c r="F7" s="423"/>
      <c r="H7" s="10"/>
      <c r="I7" s="11"/>
      <c r="N7" s="7"/>
      <c r="O7" s="7"/>
      <c r="P7" s="7"/>
    </row>
    <row r="8" spans="1:16" x14ac:dyDescent="0.2">
      <c r="D8" s="178"/>
    </row>
    <row r="9" spans="1:16" x14ac:dyDescent="0.2">
      <c r="D9" s="178"/>
    </row>
    <row r="11" spans="1:16" s="4" customFormat="1" x14ac:dyDescent="0.2">
      <c r="A11" s="4" t="s">
        <v>198</v>
      </c>
      <c r="D11" s="247"/>
      <c r="E11" s="247"/>
      <c r="F11" s="374"/>
      <c r="G11" s="248"/>
      <c r="H11" s="248"/>
      <c r="I11" s="248"/>
      <c r="J11" s="248"/>
      <c r="K11" s="248"/>
      <c r="L11" s="248"/>
      <c r="M11" s="248"/>
    </row>
    <row r="12" spans="1:16" s="4" customFormat="1" x14ac:dyDescent="0.2">
      <c r="D12" s="247"/>
      <c r="E12" s="247"/>
      <c r="F12" s="374"/>
      <c r="G12" s="248"/>
      <c r="H12" s="248"/>
      <c r="I12" s="248"/>
      <c r="J12" s="248"/>
      <c r="K12" s="248"/>
      <c r="L12" s="248"/>
      <c r="M12" s="248"/>
    </row>
    <row r="13" spans="1:16" s="4" customFormat="1" x14ac:dyDescent="0.2">
      <c r="A13" s="4" t="s">
        <v>199</v>
      </c>
      <c r="D13" s="247"/>
      <c r="E13" s="247"/>
      <c r="F13" s="374"/>
      <c r="G13" s="248"/>
      <c r="H13" s="248"/>
      <c r="I13" s="248"/>
      <c r="J13" s="248"/>
      <c r="K13" s="248"/>
      <c r="L13" s="248"/>
      <c r="M13" s="248"/>
    </row>
    <row r="14" spans="1:16" s="373" customFormat="1" ht="38.25" x14ac:dyDescent="0.2">
      <c r="A14" s="364" t="s">
        <v>6</v>
      </c>
      <c r="B14" s="365" t="s">
        <v>7</v>
      </c>
      <c r="C14" s="366" t="s">
        <v>170</v>
      </c>
      <c r="D14" s="367" t="s">
        <v>8</v>
      </c>
      <c r="E14" s="362" t="s">
        <v>9</v>
      </c>
      <c r="F14" s="362" t="s">
        <v>10</v>
      </c>
      <c r="G14" s="368" t="s">
        <v>11</v>
      </c>
      <c r="H14" s="369" t="s">
        <v>12</v>
      </c>
      <c r="I14" s="370" t="s">
        <v>13</v>
      </c>
      <c r="J14" s="368" t="s">
        <v>14</v>
      </c>
      <c r="K14" s="368" t="s">
        <v>15</v>
      </c>
      <c r="L14" s="368" t="s">
        <v>173</v>
      </c>
      <c r="M14" s="371" t="s">
        <v>16</v>
      </c>
      <c r="N14" s="371" t="s">
        <v>17</v>
      </c>
      <c r="O14" s="371" t="s">
        <v>18</v>
      </c>
      <c r="P14" s="372" t="s">
        <v>19</v>
      </c>
    </row>
    <row r="15" spans="1:16" ht="127.5" customHeight="1" x14ac:dyDescent="0.2">
      <c r="A15" s="208">
        <v>1</v>
      </c>
      <c r="B15" s="282" t="s">
        <v>42</v>
      </c>
      <c r="C15" s="283" t="s">
        <v>151</v>
      </c>
      <c r="D15" s="208" t="s">
        <v>21</v>
      </c>
      <c r="E15" s="208">
        <v>90</v>
      </c>
      <c r="F15" s="208">
        <f t="shared" ref="F15:F27" si="0">PRODUCT(E15,4)</f>
        <v>360</v>
      </c>
      <c r="G15" s="48"/>
      <c r="H15" s="47"/>
      <c r="I15" s="295">
        <f t="shared" ref="I15:I29" si="1">+G15*H15</f>
        <v>0</v>
      </c>
      <c r="J15" s="296">
        <f t="shared" ref="J15:J29" si="2">+I15+G15</f>
        <v>0</v>
      </c>
      <c r="K15" s="296">
        <f t="shared" ref="K15:K29" si="3">+G15*F15</f>
        <v>0</v>
      </c>
      <c r="L15" s="296">
        <f t="shared" ref="L15:L29" si="4">+J15*F15</f>
        <v>0</v>
      </c>
      <c r="M15" s="46"/>
      <c r="N15" s="46"/>
      <c r="O15" s="46"/>
      <c r="P15" s="46"/>
    </row>
    <row r="16" spans="1:16" ht="47.25" customHeight="1" x14ac:dyDescent="0.2">
      <c r="A16" s="167">
        <v>2</v>
      </c>
      <c r="B16" s="274" t="s">
        <v>41</v>
      </c>
      <c r="C16" s="201" t="s">
        <v>133</v>
      </c>
      <c r="D16" s="337" t="s">
        <v>21</v>
      </c>
      <c r="E16" s="338">
        <v>1</v>
      </c>
      <c r="F16" s="167">
        <f t="shared" si="0"/>
        <v>4</v>
      </c>
      <c r="G16" s="48"/>
      <c r="H16" s="47"/>
      <c r="I16" s="300">
        <f t="shared" si="1"/>
        <v>0</v>
      </c>
      <c r="J16" s="301">
        <f t="shared" si="2"/>
        <v>0</v>
      </c>
      <c r="K16" s="301">
        <f t="shared" si="3"/>
        <v>0</v>
      </c>
      <c r="L16" s="301">
        <f t="shared" si="4"/>
        <v>0</v>
      </c>
      <c r="M16" s="25"/>
      <c r="N16" s="25"/>
      <c r="O16" s="25"/>
      <c r="P16" s="25"/>
    </row>
    <row r="17" spans="1:16" ht="21" customHeight="1" x14ac:dyDescent="0.2">
      <c r="A17" s="22">
        <v>3</v>
      </c>
      <c r="B17" s="86" t="s">
        <v>40</v>
      </c>
      <c r="C17" s="273"/>
      <c r="D17" s="338" t="s">
        <v>21</v>
      </c>
      <c r="E17" s="338">
        <v>1</v>
      </c>
      <c r="F17" s="167">
        <f t="shared" si="0"/>
        <v>4</v>
      </c>
      <c r="G17" s="48"/>
      <c r="H17" s="47"/>
      <c r="I17" s="300">
        <f t="shared" si="1"/>
        <v>0</v>
      </c>
      <c r="J17" s="301">
        <f t="shared" si="2"/>
        <v>0</v>
      </c>
      <c r="K17" s="301">
        <f t="shared" si="3"/>
        <v>0</v>
      </c>
      <c r="L17" s="301">
        <f t="shared" si="4"/>
        <v>0</v>
      </c>
      <c r="M17" s="25"/>
      <c r="N17" s="25"/>
      <c r="O17" s="25"/>
      <c r="P17" s="25"/>
    </row>
    <row r="18" spans="1:16" ht="107.25" customHeight="1" x14ac:dyDescent="0.2">
      <c r="A18" s="167">
        <v>4</v>
      </c>
      <c r="B18" s="228" t="s">
        <v>157</v>
      </c>
      <c r="C18" s="169" t="s">
        <v>156</v>
      </c>
      <c r="D18" s="338" t="s">
        <v>21</v>
      </c>
      <c r="E18" s="338">
        <v>1</v>
      </c>
      <c r="F18" s="167">
        <f t="shared" si="0"/>
        <v>4</v>
      </c>
      <c r="G18" s="48"/>
      <c r="H18" s="47"/>
      <c r="I18" s="300">
        <f t="shared" si="1"/>
        <v>0</v>
      </c>
      <c r="J18" s="301">
        <f t="shared" si="2"/>
        <v>0</v>
      </c>
      <c r="K18" s="301">
        <f t="shared" si="3"/>
        <v>0</v>
      </c>
      <c r="L18" s="301">
        <f t="shared" si="4"/>
        <v>0</v>
      </c>
      <c r="M18" s="25"/>
      <c r="N18" s="25"/>
      <c r="O18" s="25"/>
      <c r="P18" s="25"/>
    </row>
    <row r="19" spans="1:16" ht="46.5" customHeight="1" x14ac:dyDescent="0.2">
      <c r="A19" s="22">
        <v>5</v>
      </c>
      <c r="B19" s="26" t="s">
        <v>39</v>
      </c>
      <c r="C19" s="169" t="s">
        <v>133</v>
      </c>
      <c r="D19" s="338" t="s">
        <v>21</v>
      </c>
      <c r="E19" s="338">
        <v>1</v>
      </c>
      <c r="F19" s="167">
        <f t="shared" si="0"/>
        <v>4</v>
      </c>
      <c r="G19" s="48"/>
      <c r="H19" s="47"/>
      <c r="I19" s="300">
        <f t="shared" si="1"/>
        <v>0</v>
      </c>
      <c r="J19" s="301">
        <f t="shared" si="2"/>
        <v>0</v>
      </c>
      <c r="K19" s="301">
        <f t="shared" si="3"/>
        <v>0</v>
      </c>
      <c r="L19" s="301">
        <f t="shared" si="4"/>
        <v>0</v>
      </c>
      <c r="M19" s="25"/>
      <c r="N19" s="25"/>
      <c r="O19" s="25"/>
      <c r="P19" s="25"/>
    </row>
    <row r="20" spans="1:16" ht="60" customHeight="1" x14ac:dyDescent="0.2">
      <c r="A20" s="22">
        <v>6</v>
      </c>
      <c r="B20" s="228" t="s">
        <v>38</v>
      </c>
      <c r="C20" s="169" t="s">
        <v>134</v>
      </c>
      <c r="D20" s="338" t="s">
        <v>21</v>
      </c>
      <c r="E20" s="338">
        <v>90</v>
      </c>
      <c r="F20" s="167">
        <f t="shared" si="0"/>
        <v>360</v>
      </c>
      <c r="G20" s="48"/>
      <c r="H20" s="47"/>
      <c r="I20" s="300">
        <f t="shared" si="1"/>
        <v>0</v>
      </c>
      <c r="J20" s="301">
        <f t="shared" si="2"/>
        <v>0</v>
      </c>
      <c r="K20" s="301">
        <f t="shared" si="3"/>
        <v>0</v>
      </c>
      <c r="L20" s="301">
        <f t="shared" si="4"/>
        <v>0</v>
      </c>
      <c r="M20" s="25"/>
      <c r="N20" s="25"/>
      <c r="O20" s="25"/>
      <c r="P20" s="25"/>
    </row>
    <row r="21" spans="1:16" ht="45.75" customHeight="1" x14ac:dyDescent="0.2">
      <c r="A21" s="22">
        <v>7</v>
      </c>
      <c r="B21" s="26" t="s">
        <v>37</v>
      </c>
      <c r="C21" s="169" t="s">
        <v>133</v>
      </c>
      <c r="D21" s="338" t="s">
        <v>21</v>
      </c>
      <c r="E21" s="338">
        <v>1</v>
      </c>
      <c r="F21" s="167">
        <f t="shared" si="0"/>
        <v>4</v>
      </c>
      <c r="G21" s="48"/>
      <c r="H21" s="47"/>
      <c r="I21" s="300">
        <f t="shared" si="1"/>
        <v>0</v>
      </c>
      <c r="J21" s="301">
        <f t="shared" si="2"/>
        <v>0</v>
      </c>
      <c r="K21" s="301">
        <f t="shared" si="3"/>
        <v>0</v>
      </c>
      <c r="L21" s="301">
        <f t="shared" si="4"/>
        <v>0</v>
      </c>
      <c r="M21" s="25"/>
      <c r="N21" s="25"/>
      <c r="O21" s="25"/>
      <c r="P21" s="25"/>
    </row>
    <row r="22" spans="1:16" ht="35.25" customHeight="1" x14ac:dyDescent="0.2">
      <c r="A22" s="22">
        <v>8</v>
      </c>
      <c r="B22" s="26" t="s">
        <v>36</v>
      </c>
      <c r="C22" s="169" t="s">
        <v>135</v>
      </c>
      <c r="D22" s="338" t="s">
        <v>21</v>
      </c>
      <c r="E22" s="338">
        <v>1</v>
      </c>
      <c r="F22" s="167">
        <f t="shared" si="0"/>
        <v>4</v>
      </c>
      <c r="G22" s="48"/>
      <c r="H22" s="47"/>
      <c r="I22" s="300">
        <f t="shared" si="1"/>
        <v>0</v>
      </c>
      <c r="J22" s="301">
        <f t="shared" si="2"/>
        <v>0</v>
      </c>
      <c r="K22" s="301">
        <f t="shared" si="3"/>
        <v>0</v>
      </c>
      <c r="L22" s="301">
        <f t="shared" si="4"/>
        <v>0</v>
      </c>
      <c r="M22" s="25"/>
      <c r="N22" s="25"/>
      <c r="O22" s="25"/>
      <c r="P22" s="25"/>
    </row>
    <row r="23" spans="1:16" ht="47.25" customHeight="1" x14ac:dyDescent="0.2">
      <c r="A23" s="22">
        <v>9</v>
      </c>
      <c r="B23" s="17" t="s">
        <v>35</v>
      </c>
      <c r="C23" s="169" t="s">
        <v>133</v>
      </c>
      <c r="D23" s="338" t="s">
        <v>21</v>
      </c>
      <c r="E23" s="338">
        <v>1</v>
      </c>
      <c r="F23" s="167">
        <f t="shared" si="0"/>
        <v>4</v>
      </c>
      <c r="G23" s="48"/>
      <c r="H23" s="47"/>
      <c r="I23" s="300">
        <f t="shared" si="1"/>
        <v>0</v>
      </c>
      <c r="J23" s="301">
        <f t="shared" si="2"/>
        <v>0</v>
      </c>
      <c r="K23" s="301">
        <f t="shared" si="3"/>
        <v>0</v>
      </c>
      <c r="L23" s="301">
        <f t="shared" si="4"/>
        <v>0</v>
      </c>
      <c r="M23" s="25"/>
      <c r="N23" s="25"/>
      <c r="O23" s="25"/>
      <c r="P23" s="25"/>
    </row>
    <row r="24" spans="1:16" ht="85.5" customHeight="1" x14ac:dyDescent="0.2">
      <c r="A24" s="167">
        <v>10</v>
      </c>
      <c r="B24" s="152" t="s">
        <v>34</v>
      </c>
      <c r="C24" s="169" t="s">
        <v>140</v>
      </c>
      <c r="D24" s="338" t="s">
        <v>21</v>
      </c>
      <c r="E24" s="338">
        <v>10</v>
      </c>
      <c r="F24" s="167">
        <f t="shared" si="0"/>
        <v>40</v>
      </c>
      <c r="G24" s="48"/>
      <c r="H24" s="47"/>
      <c r="I24" s="300">
        <f t="shared" si="1"/>
        <v>0</v>
      </c>
      <c r="J24" s="301">
        <f t="shared" si="2"/>
        <v>0</v>
      </c>
      <c r="K24" s="301">
        <f t="shared" si="3"/>
        <v>0</v>
      </c>
      <c r="L24" s="301">
        <f t="shared" si="4"/>
        <v>0</v>
      </c>
      <c r="M24" s="25"/>
      <c r="N24" s="25"/>
      <c r="O24" s="25"/>
      <c r="P24" s="25"/>
    </row>
    <row r="25" spans="1:16" ht="95.25" customHeight="1" x14ac:dyDescent="0.2">
      <c r="A25" s="22">
        <v>11</v>
      </c>
      <c r="B25" s="17" t="s">
        <v>33</v>
      </c>
      <c r="C25" s="169" t="s">
        <v>141</v>
      </c>
      <c r="D25" s="338" t="s">
        <v>21</v>
      </c>
      <c r="E25" s="338">
        <v>1</v>
      </c>
      <c r="F25" s="167">
        <f t="shared" si="0"/>
        <v>4</v>
      </c>
      <c r="G25" s="48"/>
      <c r="H25" s="47"/>
      <c r="I25" s="300">
        <f t="shared" si="1"/>
        <v>0</v>
      </c>
      <c r="J25" s="301">
        <f t="shared" si="2"/>
        <v>0</v>
      </c>
      <c r="K25" s="301">
        <f t="shared" si="3"/>
        <v>0</v>
      </c>
      <c r="L25" s="301">
        <f t="shared" si="4"/>
        <v>0</v>
      </c>
      <c r="M25" s="25"/>
      <c r="N25" s="25"/>
      <c r="O25" s="25"/>
      <c r="P25" s="25"/>
    </row>
    <row r="26" spans="1:16" ht="31.5" customHeight="1" x14ac:dyDescent="0.2">
      <c r="A26" s="22">
        <v>12</v>
      </c>
      <c r="B26" s="17" t="s">
        <v>32</v>
      </c>
      <c r="C26" s="169" t="s">
        <v>148</v>
      </c>
      <c r="D26" s="338" t="s">
        <v>21</v>
      </c>
      <c r="E26" s="338">
        <v>1</v>
      </c>
      <c r="F26" s="167">
        <f t="shared" si="0"/>
        <v>4</v>
      </c>
      <c r="G26" s="48"/>
      <c r="H26" s="47"/>
      <c r="I26" s="300">
        <f t="shared" si="1"/>
        <v>0</v>
      </c>
      <c r="J26" s="301">
        <f t="shared" si="2"/>
        <v>0</v>
      </c>
      <c r="K26" s="301">
        <f t="shared" si="3"/>
        <v>0</v>
      </c>
      <c r="L26" s="301">
        <f t="shared" si="4"/>
        <v>0</v>
      </c>
      <c r="M26" s="25"/>
      <c r="N26" s="25"/>
      <c r="O26" s="25"/>
      <c r="P26" s="25"/>
    </row>
    <row r="27" spans="1:16" ht="12.75" customHeight="1" x14ac:dyDescent="0.2">
      <c r="A27" s="22">
        <v>13</v>
      </c>
      <c r="B27" s="17" t="s">
        <v>31</v>
      </c>
      <c r="C27" s="17"/>
      <c r="D27" s="338" t="s">
        <v>21</v>
      </c>
      <c r="E27" s="338">
        <v>90</v>
      </c>
      <c r="F27" s="167">
        <f t="shared" si="0"/>
        <v>360</v>
      </c>
      <c r="G27" s="48"/>
      <c r="H27" s="47"/>
      <c r="I27" s="300">
        <f t="shared" si="1"/>
        <v>0</v>
      </c>
      <c r="J27" s="301">
        <f t="shared" si="2"/>
        <v>0</v>
      </c>
      <c r="K27" s="301">
        <f t="shared" si="3"/>
        <v>0</v>
      </c>
      <c r="L27" s="301">
        <f t="shared" si="4"/>
        <v>0</v>
      </c>
      <c r="M27" s="25"/>
      <c r="N27" s="25"/>
      <c r="O27" s="25"/>
      <c r="P27" s="25"/>
    </row>
    <row r="28" spans="1:16" ht="12.75" customHeight="1" x14ac:dyDescent="0.2">
      <c r="A28" s="30">
        <v>14</v>
      </c>
      <c r="B28" s="29" t="s">
        <v>30</v>
      </c>
      <c r="C28" s="29"/>
      <c r="D28" s="339" t="s">
        <v>21</v>
      </c>
      <c r="E28" s="339">
        <v>1</v>
      </c>
      <c r="F28" s="180">
        <v>4</v>
      </c>
      <c r="G28" s="48"/>
      <c r="H28" s="47"/>
      <c r="I28" s="300">
        <f t="shared" si="1"/>
        <v>0</v>
      </c>
      <c r="J28" s="301">
        <f t="shared" si="2"/>
        <v>0</v>
      </c>
      <c r="K28" s="301">
        <f t="shared" si="3"/>
        <v>0</v>
      </c>
      <c r="L28" s="301">
        <f t="shared" si="4"/>
        <v>0</v>
      </c>
      <c r="M28" s="25"/>
      <c r="N28" s="25"/>
      <c r="O28" s="25"/>
      <c r="P28" s="25"/>
    </row>
    <row r="29" spans="1:16" ht="41.25" customHeight="1" x14ac:dyDescent="0.2">
      <c r="A29" s="231">
        <v>15</v>
      </c>
      <c r="B29" s="230" t="s">
        <v>29</v>
      </c>
      <c r="C29" s="229" t="s">
        <v>136</v>
      </c>
      <c r="D29" s="340" t="s">
        <v>21</v>
      </c>
      <c r="E29" s="340">
        <v>10</v>
      </c>
      <c r="F29" s="340">
        <f>PRODUCT(E29,4)</f>
        <v>40</v>
      </c>
      <c r="G29" s="48"/>
      <c r="H29" s="47"/>
      <c r="I29" s="304">
        <f t="shared" si="1"/>
        <v>0</v>
      </c>
      <c r="J29" s="305">
        <f t="shared" si="2"/>
        <v>0</v>
      </c>
      <c r="K29" s="305">
        <f t="shared" si="3"/>
        <v>0</v>
      </c>
      <c r="L29" s="305">
        <f t="shared" si="4"/>
        <v>0</v>
      </c>
      <c r="M29" s="28"/>
      <c r="N29" s="28"/>
      <c r="O29" s="28"/>
      <c r="P29" s="28"/>
    </row>
    <row r="30" spans="1:16" s="16" customFormat="1" ht="63" customHeight="1" thickBot="1" x14ac:dyDescent="0.25">
      <c r="A30" s="384"/>
      <c r="B30" s="232"/>
      <c r="C30" s="246" t="s">
        <v>137</v>
      </c>
      <c r="D30" s="243"/>
      <c r="E30" s="243"/>
      <c r="F30" s="243"/>
      <c r="G30" s="48"/>
      <c r="H30" s="47"/>
      <c r="I30" s="300"/>
      <c r="J30" s="301"/>
      <c r="K30" s="301"/>
      <c r="L30" s="301"/>
      <c r="M30" s="25"/>
      <c r="N30" s="25"/>
      <c r="O30" s="25"/>
      <c r="P30" s="25"/>
    </row>
    <row r="31" spans="1:16" ht="12.75" customHeight="1" thickBot="1" x14ac:dyDescent="0.25">
      <c r="A31" s="65"/>
      <c r="B31" s="72" t="s">
        <v>211</v>
      </c>
      <c r="C31" s="72"/>
      <c r="D31" s="209"/>
      <c r="E31" s="209"/>
      <c r="F31" s="343"/>
      <c r="G31" s="67"/>
      <c r="H31" s="73"/>
      <c r="I31" s="73"/>
      <c r="J31" s="68"/>
      <c r="K31" s="70">
        <f>SUM(K28:K30)</f>
        <v>0</v>
      </c>
      <c r="L31" s="70">
        <f>SUM(L28:L30)</f>
        <v>0</v>
      </c>
      <c r="M31" s="68"/>
      <c r="N31" s="66"/>
      <c r="O31" s="66"/>
      <c r="P31" s="74"/>
    </row>
    <row r="32" spans="1:16" s="85" customFormat="1" ht="12.75" customHeight="1" x14ac:dyDescent="0.2">
      <c r="B32" s="349"/>
      <c r="C32" s="349"/>
      <c r="D32" s="350"/>
      <c r="E32" s="350"/>
      <c r="F32" s="398"/>
      <c r="G32" s="399"/>
      <c r="H32" s="400"/>
      <c r="I32" s="400"/>
      <c r="J32" s="401"/>
      <c r="K32" s="402"/>
      <c r="L32" s="402"/>
      <c r="M32" s="401"/>
      <c r="N32" s="403"/>
      <c r="O32" s="403"/>
      <c r="P32" s="404"/>
    </row>
    <row r="33" spans="1:16" s="4" customFormat="1" ht="18.75" customHeight="1" x14ac:dyDescent="0.2">
      <c r="A33" s="383" t="s">
        <v>200</v>
      </c>
      <c r="B33" s="376"/>
      <c r="C33" s="375"/>
      <c r="D33" s="377"/>
      <c r="E33" s="377"/>
      <c r="F33" s="377"/>
      <c r="G33" s="378"/>
      <c r="H33" s="379"/>
      <c r="I33" s="380"/>
      <c r="J33" s="381"/>
      <c r="K33" s="381"/>
      <c r="L33" s="381"/>
      <c r="M33" s="382"/>
      <c r="N33" s="382"/>
      <c r="O33" s="382"/>
      <c r="P33" s="382"/>
    </row>
    <row r="34" spans="1:16" s="373" customFormat="1" ht="38.25" x14ac:dyDescent="0.2">
      <c r="A34" s="364" t="s">
        <v>6</v>
      </c>
      <c r="B34" s="365" t="s">
        <v>7</v>
      </c>
      <c r="C34" s="366" t="s">
        <v>170</v>
      </c>
      <c r="D34" s="367" t="s">
        <v>8</v>
      </c>
      <c r="E34" s="362" t="s">
        <v>9</v>
      </c>
      <c r="F34" s="362" t="s">
        <v>10</v>
      </c>
      <c r="G34" s="368" t="s">
        <v>11</v>
      </c>
      <c r="H34" s="369" t="s">
        <v>12</v>
      </c>
      <c r="I34" s="370" t="s">
        <v>13</v>
      </c>
      <c r="J34" s="368" t="s">
        <v>14</v>
      </c>
      <c r="K34" s="368" t="s">
        <v>15</v>
      </c>
      <c r="L34" s="368" t="s">
        <v>173</v>
      </c>
      <c r="M34" s="371" t="s">
        <v>16</v>
      </c>
      <c r="N34" s="371" t="s">
        <v>17</v>
      </c>
      <c r="O34" s="371" t="s">
        <v>18</v>
      </c>
      <c r="P34" s="372" t="s">
        <v>19</v>
      </c>
    </row>
    <row r="35" spans="1:16" ht="54.75" customHeight="1" x14ac:dyDescent="0.2">
      <c r="A35" s="260">
        <v>1</v>
      </c>
      <c r="B35" s="259" t="s">
        <v>60</v>
      </c>
      <c r="C35" s="83" t="s">
        <v>152</v>
      </c>
      <c r="D35" s="261" t="s">
        <v>21</v>
      </c>
      <c r="E35" s="261">
        <v>5</v>
      </c>
      <c r="F35" s="261">
        <v>20</v>
      </c>
      <c r="G35" s="80"/>
      <c r="H35" s="81"/>
      <c r="I35" s="24">
        <f t="shared" ref="I35:I37" si="5">+G35*H35</f>
        <v>0</v>
      </c>
      <c r="J35" s="20">
        <f t="shared" ref="J35:J37" si="6">+I35+G35</f>
        <v>0</v>
      </c>
      <c r="K35" s="20">
        <f t="shared" ref="K35:K37" si="7">+G35*F35</f>
        <v>0</v>
      </c>
      <c r="L35" s="20">
        <f t="shared" ref="L35:L37" si="8">+J35*F35</f>
        <v>0</v>
      </c>
      <c r="M35" s="82"/>
      <c r="N35" s="82"/>
      <c r="O35" s="82"/>
      <c r="P35" s="82"/>
    </row>
    <row r="36" spans="1:16" ht="53.25" customHeight="1" x14ac:dyDescent="0.2">
      <c r="A36" s="261">
        <v>2</v>
      </c>
      <c r="B36" s="259" t="s">
        <v>61</v>
      </c>
      <c r="C36" s="83" t="s">
        <v>153</v>
      </c>
      <c r="D36" s="261" t="s">
        <v>21</v>
      </c>
      <c r="E36" s="261">
        <v>5</v>
      </c>
      <c r="F36" s="261">
        <v>20</v>
      </c>
      <c r="G36" s="80"/>
      <c r="H36" s="81"/>
      <c r="I36" s="24">
        <f t="shared" si="5"/>
        <v>0</v>
      </c>
      <c r="J36" s="20">
        <f t="shared" si="6"/>
        <v>0</v>
      </c>
      <c r="K36" s="20">
        <f t="shared" si="7"/>
        <v>0</v>
      </c>
      <c r="L36" s="20">
        <f t="shared" si="8"/>
        <v>0</v>
      </c>
      <c r="M36" s="82"/>
      <c r="N36" s="82"/>
      <c r="O36" s="82"/>
      <c r="P36" s="82"/>
    </row>
    <row r="37" spans="1:16" ht="42.75" customHeight="1" thickBot="1" x14ac:dyDescent="0.25">
      <c r="A37" s="263">
        <v>3</v>
      </c>
      <c r="B37" s="262" t="s">
        <v>62</v>
      </c>
      <c r="C37" s="98" t="s">
        <v>154</v>
      </c>
      <c r="D37" s="263" t="s">
        <v>21</v>
      </c>
      <c r="E37" s="263">
        <v>5</v>
      </c>
      <c r="F37" s="263">
        <v>20</v>
      </c>
      <c r="G37" s="87"/>
      <c r="H37" s="81"/>
      <c r="I37" s="24">
        <f t="shared" si="5"/>
        <v>0</v>
      </c>
      <c r="J37" s="20">
        <f t="shared" si="6"/>
        <v>0</v>
      </c>
      <c r="K37" s="20">
        <f t="shared" si="7"/>
        <v>0</v>
      </c>
      <c r="L37" s="20">
        <f t="shared" si="8"/>
        <v>0</v>
      </c>
      <c r="M37" s="88"/>
      <c r="N37" s="88"/>
      <c r="O37" s="88"/>
      <c r="P37" s="88"/>
    </row>
    <row r="38" spans="1:16" ht="12.75" customHeight="1" thickBot="1" x14ac:dyDescent="0.25">
      <c r="A38" s="65"/>
      <c r="B38" s="72" t="s">
        <v>205</v>
      </c>
      <c r="C38" s="72"/>
      <c r="D38" s="209"/>
      <c r="E38" s="209"/>
      <c r="F38" s="343"/>
      <c r="G38" s="67"/>
      <c r="H38" s="73"/>
      <c r="I38" s="73"/>
      <c r="J38" s="68"/>
      <c r="K38" s="70">
        <f>SUM(K35:K37)</f>
        <v>0</v>
      </c>
      <c r="L38" s="70">
        <f>SUM(L35:L37)</f>
        <v>0</v>
      </c>
      <c r="M38" s="68"/>
      <c r="N38" s="66"/>
      <c r="O38" s="66"/>
      <c r="P38" s="74"/>
    </row>
    <row r="39" spans="1:16" s="271" customFormat="1" ht="24" customHeight="1" x14ac:dyDescent="0.2">
      <c r="A39" s="272" t="s">
        <v>155</v>
      </c>
      <c r="B39" s="264"/>
      <c r="C39" s="265"/>
      <c r="D39" s="341"/>
      <c r="E39" s="341"/>
      <c r="F39" s="341"/>
      <c r="G39" s="266"/>
      <c r="H39" s="267"/>
      <c r="I39" s="268"/>
      <c r="J39" s="269"/>
      <c r="K39" s="269"/>
      <c r="L39" s="269"/>
      <c r="M39" s="270"/>
      <c r="N39" s="270"/>
      <c r="O39" s="270"/>
      <c r="P39" s="270"/>
    </row>
    <row r="40" spans="1:16" ht="24" customHeight="1" x14ac:dyDescent="0.2">
      <c r="A40" s="385"/>
      <c r="B40" s="386"/>
      <c r="C40" s="92"/>
      <c r="D40" s="207"/>
      <c r="E40" s="207"/>
      <c r="F40" s="207"/>
      <c r="G40" s="93"/>
      <c r="H40" s="94"/>
      <c r="I40" s="387"/>
      <c r="J40" s="388"/>
      <c r="K40" s="388"/>
      <c r="L40" s="388"/>
      <c r="M40" s="351"/>
      <c r="N40" s="351"/>
      <c r="O40" s="351"/>
      <c r="P40" s="351"/>
    </row>
    <row r="41" spans="1:16" s="4" customFormat="1" ht="12.75" customHeight="1" x14ac:dyDescent="0.2">
      <c r="A41" s="389" t="s">
        <v>201</v>
      </c>
      <c r="B41" s="92"/>
      <c r="C41" s="92"/>
      <c r="D41" s="390"/>
      <c r="E41" s="390"/>
      <c r="F41" s="390"/>
      <c r="G41" s="352"/>
      <c r="H41" s="391"/>
      <c r="I41" s="392"/>
      <c r="J41" s="393"/>
      <c r="K41" s="393"/>
      <c r="L41" s="393"/>
      <c r="M41" s="394"/>
      <c r="N41" s="394"/>
      <c r="O41" s="394"/>
      <c r="P41" s="394"/>
    </row>
    <row r="42" spans="1:16" s="373" customFormat="1" ht="38.25" x14ac:dyDescent="0.2">
      <c r="A42" s="364" t="s">
        <v>6</v>
      </c>
      <c r="B42" s="365" t="s">
        <v>7</v>
      </c>
      <c r="C42" s="366" t="s">
        <v>170</v>
      </c>
      <c r="D42" s="367" t="s">
        <v>8</v>
      </c>
      <c r="E42" s="362" t="s">
        <v>9</v>
      </c>
      <c r="F42" s="362" t="s">
        <v>10</v>
      </c>
      <c r="G42" s="368" t="s">
        <v>11</v>
      </c>
      <c r="H42" s="369" t="s">
        <v>12</v>
      </c>
      <c r="I42" s="370" t="s">
        <v>13</v>
      </c>
      <c r="J42" s="368" t="s">
        <v>14</v>
      </c>
      <c r="K42" s="368" t="s">
        <v>15</v>
      </c>
      <c r="L42" s="368" t="s">
        <v>173</v>
      </c>
      <c r="M42" s="371" t="s">
        <v>16</v>
      </c>
      <c r="N42" s="371" t="s">
        <v>17</v>
      </c>
      <c r="O42" s="371" t="s">
        <v>18</v>
      </c>
      <c r="P42" s="372" t="s">
        <v>19</v>
      </c>
    </row>
    <row r="43" spans="1:16" s="15" customFormat="1" ht="17.25" customHeight="1" x14ac:dyDescent="0.2">
      <c r="A43" s="115">
        <v>1</v>
      </c>
      <c r="B43" s="257" t="s">
        <v>63</v>
      </c>
      <c r="C43" s="431" t="s">
        <v>150</v>
      </c>
      <c r="D43" s="115" t="s">
        <v>21</v>
      </c>
      <c r="E43" s="115">
        <v>1</v>
      </c>
      <c r="F43" s="115">
        <v>4</v>
      </c>
      <c r="G43" s="87"/>
      <c r="H43" s="81"/>
      <c r="I43" s="24">
        <f t="shared" ref="I43:I51" si="9">+G43*H43</f>
        <v>0</v>
      </c>
      <c r="J43" s="20">
        <f t="shared" ref="J43:J51" si="10">+I43+G43</f>
        <v>0</v>
      </c>
      <c r="K43" s="20">
        <f t="shared" ref="K43:K51" si="11">+G43*F43</f>
        <v>0</v>
      </c>
      <c r="L43" s="20">
        <f t="shared" ref="L43:L51" si="12">+J43*F43</f>
        <v>0</v>
      </c>
      <c r="M43" s="100"/>
      <c r="N43" s="100"/>
      <c r="O43" s="100"/>
      <c r="P43" s="100"/>
    </row>
    <row r="44" spans="1:16" s="258" customFormat="1" x14ac:dyDescent="0.2">
      <c r="A44" s="114">
        <v>2</v>
      </c>
      <c r="B44" s="254" t="s">
        <v>64</v>
      </c>
      <c r="C44" s="432"/>
      <c r="D44" s="256" t="s">
        <v>21</v>
      </c>
      <c r="E44" s="114">
        <v>1</v>
      </c>
      <c r="F44" s="114">
        <v>4</v>
      </c>
      <c r="G44" s="87"/>
      <c r="H44" s="81"/>
      <c r="I44" s="24">
        <f t="shared" si="9"/>
        <v>0</v>
      </c>
      <c r="J44" s="20">
        <f t="shared" si="10"/>
        <v>0</v>
      </c>
      <c r="K44" s="20">
        <f t="shared" si="11"/>
        <v>0</v>
      </c>
      <c r="L44" s="20">
        <f t="shared" si="12"/>
        <v>0</v>
      </c>
      <c r="M44" s="113"/>
      <c r="N44" s="113"/>
      <c r="O44" s="113"/>
      <c r="P44" s="113"/>
    </row>
    <row r="45" spans="1:16" s="258" customFormat="1" x14ac:dyDescent="0.2">
      <c r="A45" s="114">
        <v>3</v>
      </c>
      <c r="B45" s="254" t="s">
        <v>65</v>
      </c>
      <c r="C45" s="432"/>
      <c r="D45" s="256" t="s">
        <v>21</v>
      </c>
      <c r="E45" s="114">
        <v>1</v>
      </c>
      <c r="F45" s="114">
        <v>4</v>
      </c>
      <c r="G45" s="87"/>
      <c r="H45" s="81"/>
      <c r="I45" s="24">
        <f t="shared" si="9"/>
        <v>0</v>
      </c>
      <c r="J45" s="20">
        <f t="shared" si="10"/>
        <v>0</v>
      </c>
      <c r="K45" s="20">
        <f t="shared" si="11"/>
        <v>0</v>
      </c>
      <c r="L45" s="20">
        <f t="shared" si="12"/>
        <v>0</v>
      </c>
      <c r="M45" s="113"/>
      <c r="N45" s="113"/>
      <c r="O45" s="113"/>
      <c r="P45" s="113"/>
    </row>
    <row r="46" spans="1:16" s="258" customFormat="1" x14ac:dyDescent="0.2">
      <c r="A46" s="114">
        <v>4</v>
      </c>
      <c r="B46" s="255" t="s">
        <v>66</v>
      </c>
      <c r="C46" s="432"/>
      <c r="D46" s="256" t="s">
        <v>21</v>
      </c>
      <c r="E46" s="114">
        <v>1</v>
      </c>
      <c r="F46" s="114">
        <v>4</v>
      </c>
      <c r="G46" s="87"/>
      <c r="H46" s="81"/>
      <c r="I46" s="24">
        <f t="shared" si="9"/>
        <v>0</v>
      </c>
      <c r="J46" s="20">
        <f t="shared" si="10"/>
        <v>0</v>
      </c>
      <c r="K46" s="20">
        <f t="shared" si="11"/>
        <v>0</v>
      </c>
      <c r="L46" s="20">
        <f t="shared" si="12"/>
        <v>0</v>
      </c>
      <c r="M46" s="113"/>
      <c r="N46" s="113"/>
      <c r="O46" s="113"/>
      <c r="P46" s="113"/>
    </row>
    <row r="47" spans="1:16" s="258" customFormat="1" x14ac:dyDescent="0.2">
      <c r="A47" s="114">
        <v>5</v>
      </c>
      <c r="B47" s="255" t="s">
        <v>67</v>
      </c>
      <c r="C47" s="432"/>
      <c r="D47" s="256" t="s">
        <v>21</v>
      </c>
      <c r="E47" s="114">
        <v>1</v>
      </c>
      <c r="F47" s="114">
        <v>4</v>
      </c>
      <c r="G47" s="87"/>
      <c r="H47" s="81"/>
      <c r="I47" s="24">
        <f t="shared" si="9"/>
        <v>0</v>
      </c>
      <c r="J47" s="20">
        <f t="shared" si="10"/>
        <v>0</v>
      </c>
      <c r="K47" s="20">
        <f t="shared" si="11"/>
        <v>0</v>
      </c>
      <c r="L47" s="20">
        <f t="shared" si="12"/>
        <v>0</v>
      </c>
      <c r="M47" s="113"/>
      <c r="N47" s="113"/>
      <c r="O47" s="113"/>
      <c r="P47" s="113"/>
    </row>
    <row r="48" spans="1:16" s="258" customFormat="1" x14ac:dyDescent="0.2">
      <c r="A48" s="114">
        <v>6</v>
      </c>
      <c r="B48" s="255" t="s">
        <v>68</v>
      </c>
      <c r="C48" s="432"/>
      <c r="D48" s="256" t="s">
        <v>21</v>
      </c>
      <c r="E48" s="114">
        <v>1</v>
      </c>
      <c r="F48" s="114">
        <v>4</v>
      </c>
      <c r="G48" s="87"/>
      <c r="H48" s="81"/>
      <c r="I48" s="24">
        <f t="shared" si="9"/>
        <v>0</v>
      </c>
      <c r="J48" s="20">
        <f t="shared" si="10"/>
        <v>0</v>
      </c>
      <c r="K48" s="20">
        <f t="shared" si="11"/>
        <v>0</v>
      </c>
      <c r="L48" s="20">
        <f t="shared" si="12"/>
        <v>0</v>
      </c>
      <c r="M48" s="113"/>
      <c r="N48" s="113"/>
      <c r="O48" s="113"/>
      <c r="P48" s="113"/>
    </row>
    <row r="49" spans="1:16" s="258" customFormat="1" x14ac:dyDescent="0.2">
      <c r="A49" s="114">
        <v>7</v>
      </c>
      <c r="B49" s="255" t="s">
        <v>69</v>
      </c>
      <c r="C49" s="432"/>
      <c r="D49" s="256" t="s">
        <v>21</v>
      </c>
      <c r="E49" s="114">
        <v>1</v>
      </c>
      <c r="F49" s="114">
        <v>4</v>
      </c>
      <c r="G49" s="87"/>
      <c r="H49" s="81"/>
      <c r="I49" s="24">
        <f t="shared" si="9"/>
        <v>0</v>
      </c>
      <c r="J49" s="20">
        <f t="shared" si="10"/>
        <v>0</v>
      </c>
      <c r="K49" s="20">
        <f t="shared" si="11"/>
        <v>0</v>
      </c>
      <c r="L49" s="20">
        <f t="shared" si="12"/>
        <v>0</v>
      </c>
      <c r="M49" s="113"/>
      <c r="N49" s="113"/>
      <c r="O49" s="113"/>
      <c r="P49" s="113"/>
    </row>
    <row r="50" spans="1:16" s="258" customFormat="1" x14ac:dyDescent="0.2">
      <c r="A50" s="114">
        <v>8</v>
      </c>
      <c r="B50" s="255" t="s">
        <v>70</v>
      </c>
      <c r="C50" s="432"/>
      <c r="D50" s="256" t="s">
        <v>21</v>
      </c>
      <c r="E50" s="114">
        <v>1</v>
      </c>
      <c r="F50" s="114">
        <v>4</v>
      </c>
      <c r="G50" s="87"/>
      <c r="H50" s="81"/>
      <c r="I50" s="24">
        <f t="shared" si="9"/>
        <v>0</v>
      </c>
      <c r="J50" s="20">
        <f t="shared" si="10"/>
        <v>0</v>
      </c>
      <c r="K50" s="20">
        <f t="shared" si="11"/>
        <v>0</v>
      </c>
      <c r="L50" s="20">
        <f t="shared" si="12"/>
        <v>0</v>
      </c>
      <c r="M50" s="113"/>
      <c r="N50" s="113"/>
      <c r="O50" s="113"/>
      <c r="P50" s="113"/>
    </row>
    <row r="51" spans="1:16" s="258" customFormat="1" ht="20.25" customHeight="1" thickBot="1" x14ac:dyDescent="0.25">
      <c r="A51" s="114">
        <v>9</v>
      </c>
      <c r="B51" s="255" t="s">
        <v>71</v>
      </c>
      <c r="C51" s="433"/>
      <c r="D51" s="256" t="s">
        <v>21</v>
      </c>
      <c r="E51" s="114">
        <v>1</v>
      </c>
      <c r="F51" s="114">
        <v>4</v>
      </c>
      <c r="G51" s="87"/>
      <c r="H51" s="81"/>
      <c r="I51" s="24">
        <f t="shared" si="9"/>
        <v>0</v>
      </c>
      <c r="J51" s="20">
        <f t="shared" si="10"/>
        <v>0</v>
      </c>
      <c r="K51" s="20">
        <f t="shared" si="11"/>
        <v>0</v>
      </c>
      <c r="L51" s="20">
        <f t="shared" si="12"/>
        <v>0</v>
      </c>
      <c r="M51" s="113"/>
      <c r="N51" s="113"/>
      <c r="O51" s="113"/>
      <c r="P51" s="113"/>
    </row>
    <row r="52" spans="1:16" ht="12.75" customHeight="1" thickBot="1" x14ac:dyDescent="0.25">
      <c r="A52" s="65"/>
      <c r="B52" s="72" t="s">
        <v>204</v>
      </c>
      <c r="C52" s="72"/>
      <c r="D52" s="209"/>
      <c r="E52" s="209"/>
      <c r="F52" s="343"/>
      <c r="G52" s="67"/>
      <c r="H52" s="73"/>
      <c r="I52" s="73"/>
      <c r="J52" s="68"/>
      <c r="K52" s="70">
        <f>SUM(K45:K51)</f>
        <v>0</v>
      </c>
      <c r="L52" s="70">
        <f>SUM(L45:L51)</f>
        <v>0</v>
      </c>
      <c r="M52" s="68"/>
      <c r="N52" s="66"/>
      <c r="O52" s="66"/>
      <c r="P52" s="74"/>
    </row>
    <row r="53" spans="1:16" ht="12.75" customHeight="1" x14ac:dyDescent="0.2">
      <c r="A53" s="91"/>
      <c r="B53" s="99"/>
      <c r="C53" s="99"/>
      <c r="D53" s="207"/>
      <c r="E53" s="207"/>
      <c r="F53" s="207"/>
      <c r="G53" s="87"/>
      <c r="H53" s="81"/>
      <c r="I53" s="95"/>
      <c r="J53" s="96"/>
      <c r="K53" s="96"/>
      <c r="L53" s="96"/>
      <c r="M53" s="97"/>
      <c r="N53" s="97"/>
      <c r="O53" s="97"/>
      <c r="P53" s="97"/>
    </row>
    <row r="54" spans="1:16" s="4" customFormat="1" ht="12.75" customHeight="1" x14ac:dyDescent="0.2">
      <c r="A54" s="395" t="s">
        <v>202</v>
      </c>
      <c r="B54" s="99"/>
      <c r="C54" s="99"/>
      <c r="D54" s="390"/>
      <c r="E54" s="390"/>
      <c r="F54" s="390"/>
      <c r="G54" s="396"/>
      <c r="H54" s="397"/>
      <c r="I54" s="392"/>
      <c r="J54" s="393"/>
      <c r="K54" s="393"/>
      <c r="L54" s="393"/>
      <c r="M54" s="394"/>
      <c r="N54" s="394"/>
      <c r="O54" s="394"/>
      <c r="P54" s="394"/>
    </row>
    <row r="55" spans="1:16" s="373" customFormat="1" ht="38.25" x14ac:dyDescent="0.2">
      <c r="A55" s="364" t="s">
        <v>6</v>
      </c>
      <c r="B55" s="365" t="s">
        <v>7</v>
      </c>
      <c r="C55" s="366" t="s">
        <v>170</v>
      </c>
      <c r="D55" s="367" t="s">
        <v>8</v>
      </c>
      <c r="E55" s="362" t="s">
        <v>9</v>
      </c>
      <c r="F55" s="362" t="s">
        <v>10</v>
      </c>
      <c r="G55" s="368" t="s">
        <v>11</v>
      </c>
      <c r="H55" s="369" t="s">
        <v>12</v>
      </c>
      <c r="I55" s="370" t="s">
        <v>13</v>
      </c>
      <c r="J55" s="368" t="s">
        <v>14</v>
      </c>
      <c r="K55" s="368" t="s">
        <v>15</v>
      </c>
      <c r="L55" s="368" t="s">
        <v>173</v>
      </c>
      <c r="M55" s="371" t="s">
        <v>16</v>
      </c>
      <c r="N55" s="371" t="s">
        <v>17</v>
      </c>
      <c r="O55" s="371" t="s">
        <v>18</v>
      </c>
      <c r="P55" s="372" t="s">
        <v>19</v>
      </c>
    </row>
    <row r="56" spans="1:16" ht="55.5" customHeight="1" x14ac:dyDescent="0.2">
      <c r="A56" s="260">
        <v>1</v>
      </c>
      <c r="B56" s="279" t="s">
        <v>50</v>
      </c>
      <c r="C56" s="103" t="s">
        <v>161</v>
      </c>
      <c r="D56" s="260" t="s">
        <v>21</v>
      </c>
      <c r="E56" s="260">
        <v>90</v>
      </c>
      <c r="F56" s="260">
        <v>360</v>
      </c>
      <c r="G56" s="87"/>
      <c r="H56" s="81"/>
      <c r="I56" s="24">
        <f t="shared" ref="I56:I59" si="13">+G56*H56</f>
        <v>0</v>
      </c>
      <c r="J56" s="20">
        <f t="shared" ref="J56:J59" si="14">+I56+G56</f>
        <v>0</v>
      </c>
      <c r="K56" s="20">
        <f t="shared" ref="K56:K59" si="15">+G56*F56</f>
        <v>0</v>
      </c>
      <c r="L56" s="20">
        <f t="shared" ref="L56:L59" si="16">+J56*F56</f>
        <v>0</v>
      </c>
      <c r="M56" s="90"/>
      <c r="N56" s="90"/>
      <c r="O56" s="90"/>
      <c r="P56" s="90"/>
    </row>
    <row r="57" spans="1:16" ht="27.75" customHeight="1" x14ac:dyDescent="0.2">
      <c r="A57" s="261">
        <v>2</v>
      </c>
      <c r="B57" s="280" t="s">
        <v>48</v>
      </c>
      <c r="C57" s="83" t="s">
        <v>162</v>
      </c>
      <c r="D57" s="261" t="s">
        <v>21</v>
      </c>
      <c r="E57" s="261">
        <v>10</v>
      </c>
      <c r="F57" s="261">
        <v>20</v>
      </c>
      <c r="G57" s="87"/>
      <c r="H57" s="81"/>
      <c r="I57" s="24">
        <f t="shared" si="13"/>
        <v>0</v>
      </c>
      <c r="J57" s="20">
        <f t="shared" si="14"/>
        <v>0</v>
      </c>
      <c r="K57" s="20">
        <f t="shared" si="15"/>
        <v>0</v>
      </c>
      <c r="L57" s="20">
        <f t="shared" si="16"/>
        <v>0</v>
      </c>
      <c r="M57" s="82"/>
      <c r="N57" s="82"/>
      <c r="O57" s="82"/>
      <c r="P57" s="82"/>
    </row>
    <row r="58" spans="1:16" ht="51" x14ac:dyDescent="0.2">
      <c r="A58" s="261">
        <v>3</v>
      </c>
      <c r="B58" s="259" t="s">
        <v>49</v>
      </c>
      <c r="C58" s="83" t="s">
        <v>163</v>
      </c>
      <c r="D58" s="261" t="s">
        <v>21</v>
      </c>
      <c r="E58" s="261">
        <v>2</v>
      </c>
      <c r="F58" s="261">
        <v>8</v>
      </c>
      <c r="G58" s="87"/>
      <c r="H58" s="81"/>
      <c r="I58" s="24">
        <f t="shared" si="13"/>
        <v>0</v>
      </c>
      <c r="J58" s="20">
        <f t="shared" si="14"/>
        <v>0</v>
      </c>
      <c r="K58" s="20">
        <f t="shared" si="15"/>
        <v>0</v>
      </c>
      <c r="L58" s="20">
        <f t="shared" si="16"/>
        <v>0</v>
      </c>
      <c r="M58" s="82"/>
      <c r="N58" s="82"/>
      <c r="O58" s="82"/>
      <c r="P58" s="82"/>
    </row>
    <row r="59" spans="1:16" ht="54" customHeight="1" thickBot="1" x14ac:dyDescent="0.25">
      <c r="A59" s="263">
        <v>4</v>
      </c>
      <c r="B59" s="262" t="s">
        <v>149</v>
      </c>
      <c r="C59" s="98" t="s">
        <v>164</v>
      </c>
      <c r="D59" s="263" t="s">
        <v>21</v>
      </c>
      <c r="E59" s="263">
        <v>2</v>
      </c>
      <c r="F59" s="263">
        <v>8</v>
      </c>
      <c r="G59" s="87"/>
      <c r="H59" s="81"/>
      <c r="I59" s="24">
        <f t="shared" si="13"/>
        <v>0</v>
      </c>
      <c r="J59" s="20">
        <f t="shared" si="14"/>
        <v>0</v>
      </c>
      <c r="K59" s="20">
        <f t="shared" si="15"/>
        <v>0</v>
      </c>
      <c r="L59" s="20">
        <f t="shared" si="16"/>
        <v>0</v>
      </c>
      <c r="M59" s="88"/>
      <c r="N59" s="88"/>
      <c r="O59" s="88"/>
      <c r="P59" s="88"/>
    </row>
    <row r="60" spans="1:16" ht="12.75" customHeight="1" thickBot="1" x14ac:dyDescent="0.25">
      <c r="A60" s="65"/>
      <c r="B60" s="72" t="s">
        <v>203</v>
      </c>
      <c r="C60" s="72"/>
      <c r="D60" s="209"/>
      <c r="E60" s="209"/>
      <c r="F60" s="343"/>
      <c r="G60" s="67"/>
      <c r="H60" s="73"/>
      <c r="I60" s="73"/>
      <c r="J60" s="68"/>
      <c r="K60" s="70">
        <f>SUM(K53:K59)</f>
        <v>0</v>
      </c>
      <c r="L60" s="70">
        <f>SUM(L53:L59)</f>
        <v>0</v>
      </c>
      <c r="M60" s="68"/>
      <c r="N60" s="66"/>
      <c r="O60" s="66"/>
      <c r="P60" s="74"/>
    </row>
    <row r="62" spans="1:16" ht="89.25" x14ac:dyDescent="0.2">
      <c r="B62" s="31" t="s">
        <v>26</v>
      </c>
      <c r="C62" s="31"/>
    </row>
    <row r="63" spans="1:16" ht="13.5" customHeight="1" x14ac:dyDescent="0.2">
      <c r="B63" s="32"/>
      <c r="C63" s="32"/>
      <c r="F63" s="179"/>
      <c r="I63" s="9"/>
      <c r="N63" s="7"/>
      <c r="O63" s="7"/>
      <c r="P63" s="7"/>
    </row>
    <row r="64" spans="1:16" x14ac:dyDescent="0.2">
      <c r="B64" s="33" t="s">
        <v>27</v>
      </c>
      <c r="C64" s="33"/>
      <c r="D64" s="424"/>
      <c r="E64" s="424"/>
      <c r="F64" s="179"/>
      <c r="I64" s="9"/>
      <c r="K64" s="7" t="s">
        <v>28</v>
      </c>
      <c r="N64" s="7"/>
      <c r="O64" s="7"/>
      <c r="P64" s="7"/>
    </row>
    <row r="65" spans="2:16" x14ac:dyDescent="0.2">
      <c r="B65" s="34"/>
      <c r="C65" s="34"/>
      <c r="F65" s="179"/>
      <c r="I65" s="9"/>
      <c r="N65" s="7"/>
      <c r="O65" s="7"/>
      <c r="P65" s="7"/>
    </row>
    <row r="66" spans="2:16" x14ac:dyDescent="0.2">
      <c r="B66" s="32"/>
      <c r="C66" s="32"/>
      <c r="F66" s="179"/>
      <c r="I66" s="9"/>
      <c r="N66" s="7"/>
      <c r="O66" s="7"/>
      <c r="P66" s="7"/>
    </row>
    <row r="67" spans="2:16" customFormat="1" x14ac:dyDescent="0.2">
      <c r="D67" s="176"/>
      <c r="E67" s="176"/>
      <c r="F67" s="176"/>
      <c r="I67" s="2"/>
    </row>
    <row r="68" spans="2:16" x14ac:dyDescent="0.2">
      <c r="B68" s="36"/>
      <c r="C68" s="36"/>
      <c r="D68" s="342"/>
      <c r="E68" s="342"/>
      <c r="F68" s="344"/>
      <c r="G68" s="35"/>
    </row>
    <row r="74" spans="2:16" x14ac:dyDescent="0.2">
      <c r="B74" s="15"/>
      <c r="C74" s="15"/>
    </row>
    <row r="76" spans="2:16" x14ac:dyDescent="0.2">
      <c r="B76" s="15"/>
      <c r="C76" s="15"/>
    </row>
  </sheetData>
  <sheetProtection formatCells="0" formatColumns="0" formatRows="0" insertRows="0"/>
  <protectedRanges>
    <protectedRange sqref="A3:A5" name="Obseg1"/>
  </protectedRanges>
  <mergeCells count="5">
    <mergeCell ref="D64:E64"/>
    <mergeCell ref="D3:I3"/>
    <mergeCell ref="D4:I4"/>
    <mergeCell ref="D7:F7"/>
    <mergeCell ref="C43:C51"/>
  </mergeCells>
  <pageMargins left="0.75" right="0.75" top="0.78740157480314965" bottom="0.78740157480314965" header="0" footer="0"/>
  <pageSetup paperSize="9" scale="28" orientation="landscape" r:id="rId1"/>
  <headerFooter alignWithMargins="0">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499984740745262"/>
    <pageSetUpPr fitToPage="1"/>
  </sheetPr>
  <dimension ref="A1:P36"/>
  <sheetViews>
    <sheetView topLeftCell="A27" zoomScaleNormal="100" workbookViewId="0">
      <selection activeCell="H26" sqref="H26"/>
    </sheetView>
  </sheetViews>
  <sheetFormatPr defaultRowHeight="12.75" x14ac:dyDescent="0.2"/>
  <cols>
    <col min="2" max="3" width="51.7109375" customWidth="1"/>
    <col min="4" max="4" width="7.7109375" customWidth="1"/>
    <col min="5" max="5" width="8.42578125" customWidth="1"/>
    <col min="6" max="6" width="8.28515625" customWidth="1"/>
    <col min="7" max="7" width="14" customWidth="1"/>
    <col min="8" max="8" width="8.28515625" bestFit="1" customWidth="1"/>
    <col min="9" max="9" width="13" customWidth="1"/>
    <col min="10" max="10" width="15.42578125" customWidth="1"/>
    <col min="11" max="11" width="17.7109375" customWidth="1"/>
    <col min="12" max="12" width="21.5703125" customWidth="1"/>
    <col min="13" max="13" width="13.85546875" customWidth="1"/>
    <col min="14" max="14" width="12.5703125" customWidth="1"/>
    <col min="15" max="16" width="11" customWidth="1"/>
  </cols>
  <sheetData>
    <row r="1" spans="1:16" x14ac:dyDescent="0.2">
      <c r="A1" s="1"/>
      <c r="I1" s="2"/>
    </row>
    <row r="2" spans="1:16" x14ac:dyDescent="0.2">
      <c r="A2" s="13"/>
      <c r="B2" s="4" t="s">
        <v>0</v>
      </c>
      <c r="C2" s="4"/>
      <c r="I2" s="2"/>
      <c r="O2" s="4" t="s">
        <v>1</v>
      </c>
    </row>
    <row r="3" spans="1:16" s="8" customFormat="1" ht="14.25" customHeight="1" x14ac:dyDescent="0.2">
      <c r="A3" s="12"/>
      <c r="B3" s="5" t="s">
        <v>2</v>
      </c>
      <c r="C3" s="5"/>
      <c r="D3" s="422"/>
      <c r="E3" s="422"/>
      <c r="F3" s="422"/>
      <c r="G3" s="422"/>
      <c r="H3" s="422"/>
      <c r="I3" s="422"/>
      <c r="J3" s="7"/>
      <c r="K3" s="7"/>
      <c r="L3" s="7"/>
      <c r="M3" s="7"/>
      <c r="N3" s="7"/>
      <c r="O3" s="7"/>
      <c r="P3" s="7"/>
    </row>
    <row r="4" spans="1:16" s="8" customFormat="1" x14ac:dyDescent="0.2">
      <c r="A4" s="12"/>
      <c r="B4" s="6" t="s">
        <v>3</v>
      </c>
      <c r="C4" s="6"/>
      <c r="D4" s="422"/>
      <c r="E4" s="422"/>
      <c r="F4" s="422"/>
      <c r="G4" s="422"/>
      <c r="H4" s="422"/>
      <c r="I4" s="422"/>
      <c r="J4" s="7"/>
      <c r="K4" s="7"/>
      <c r="L4" s="7"/>
      <c r="M4" s="7"/>
      <c r="N4" s="7"/>
      <c r="O4" s="7"/>
      <c r="P4" s="7"/>
    </row>
    <row r="5" spans="1:16" s="8" customFormat="1" x14ac:dyDescent="0.2">
      <c r="A5" s="12"/>
      <c r="B5" s="7"/>
      <c r="C5" s="7"/>
      <c r="D5" s="7"/>
      <c r="E5" s="7"/>
      <c r="G5" s="7"/>
      <c r="H5" s="7"/>
      <c r="I5" s="9"/>
      <c r="J5" s="7"/>
      <c r="K5" s="7"/>
      <c r="L5" s="7"/>
      <c r="M5" s="7"/>
      <c r="N5" s="7"/>
      <c r="O5" s="7"/>
      <c r="P5" s="7"/>
    </row>
    <row r="6" spans="1:16" s="8" customFormat="1" x14ac:dyDescent="0.2">
      <c r="A6" s="7"/>
      <c r="B6" s="7"/>
      <c r="C6" s="7"/>
      <c r="D6" s="7"/>
      <c r="E6" s="7"/>
      <c r="G6" s="7"/>
      <c r="H6" s="7"/>
      <c r="I6" s="9"/>
      <c r="J6" s="7"/>
      <c r="K6" s="7"/>
      <c r="L6" s="7"/>
      <c r="M6" s="7"/>
      <c r="N6" s="7"/>
      <c r="O6" s="7"/>
      <c r="P6" s="7"/>
    </row>
    <row r="7" spans="1:16" s="8" customFormat="1" x14ac:dyDescent="0.2">
      <c r="A7" s="7"/>
      <c r="B7" s="5" t="s">
        <v>4</v>
      </c>
      <c r="C7" s="5"/>
      <c r="D7" s="423"/>
      <c r="E7" s="423"/>
      <c r="F7" s="423"/>
      <c r="G7" s="7"/>
      <c r="H7" s="10"/>
      <c r="I7" s="11"/>
      <c r="J7" s="7"/>
      <c r="K7" s="7"/>
      <c r="L7" s="7"/>
      <c r="M7" s="7"/>
      <c r="N7" s="7"/>
      <c r="O7" s="7"/>
      <c r="P7" s="7"/>
    </row>
    <row r="8" spans="1:16" s="8" customFormat="1" x14ac:dyDescent="0.2">
      <c r="D8" s="10"/>
      <c r="F8" s="7"/>
      <c r="G8" s="7"/>
      <c r="H8" s="7"/>
      <c r="I8" s="7"/>
      <c r="J8" s="7"/>
      <c r="K8" s="7"/>
      <c r="L8" s="7"/>
      <c r="M8" s="7"/>
    </row>
    <row r="9" spans="1:16" s="8" customFormat="1" x14ac:dyDescent="0.2">
      <c r="D9" s="10"/>
      <c r="F9" s="7"/>
      <c r="G9" s="7"/>
      <c r="H9" s="7"/>
      <c r="I9" s="7"/>
      <c r="J9" s="7"/>
      <c r="K9" s="7"/>
      <c r="L9" s="7"/>
      <c r="M9" s="7"/>
    </row>
    <row r="10" spans="1:16" s="8" customFormat="1" x14ac:dyDescent="0.2">
      <c r="F10" s="7"/>
      <c r="G10" s="7"/>
      <c r="H10" s="7"/>
      <c r="I10" s="7"/>
      <c r="J10" s="7"/>
      <c r="K10" s="7"/>
      <c r="L10" s="7"/>
      <c r="M10" s="7"/>
    </row>
    <row r="11" spans="1:16" s="8" customFormat="1" x14ac:dyDescent="0.2">
      <c r="A11" s="10" t="s">
        <v>46</v>
      </c>
      <c r="B11" s="37" t="s">
        <v>47</v>
      </c>
      <c r="C11" s="37"/>
      <c r="F11" s="14"/>
      <c r="G11" s="7"/>
      <c r="H11" s="7"/>
      <c r="I11" s="7"/>
      <c r="J11" s="7"/>
      <c r="K11" s="7"/>
      <c r="L11" s="7"/>
      <c r="M11" s="7"/>
    </row>
    <row r="12" spans="1:16" s="8" customFormat="1" x14ac:dyDescent="0.2">
      <c r="A12" s="10"/>
      <c r="B12" s="37"/>
      <c r="C12" s="37"/>
      <c r="F12" s="14"/>
      <c r="G12" s="7"/>
      <c r="H12" s="7"/>
      <c r="I12" s="7"/>
      <c r="J12" s="7"/>
      <c r="K12" s="7"/>
      <c r="L12" s="7"/>
      <c r="M12" s="7"/>
    </row>
    <row r="13" spans="1:16" s="8" customFormat="1" ht="13.5" thickBot="1" x14ac:dyDescent="0.25">
      <c r="A13" s="10" t="s">
        <v>206</v>
      </c>
      <c r="B13" s="37"/>
      <c r="C13" s="37"/>
      <c r="F13" s="14"/>
      <c r="G13" s="7"/>
      <c r="H13" s="7"/>
      <c r="I13" s="7"/>
      <c r="J13" s="7"/>
      <c r="K13" s="7"/>
      <c r="L13" s="7"/>
      <c r="M13" s="7"/>
    </row>
    <row r="14" spans="1:16" s="15" customFormat="1" ht="39" thickBot="1" x14ac:dyDescent="0.25">
      <c r="A14" s="50" t="s">
        <v>6</v>
      </c>
      <c r="B14" s="51" t="s">
        <v>7</v>
      </c>
      <c r="C14" s="51" t="s">
        <v>170</v>
      </c>
      <c r="D14" s="51" t="s">
        <v>8</v>
      </c>
      <c r="E14" s="51" t="s">
        <v>9</v>
      </c>
      <c r="F14" s="51" t="s">
        <v>10</v>
      </c>
      <c r="G14" s="52" t="s">
        <v>11</v>
      </c>
      <c r="H14" s="53" t="s">
        <v>12</v>
      </c>
      <c r="I14" s="54" t="s">
        <v>13</v>
      </c>
      <c r="J14" s="52" t="s">
        <v>14</v>
      </c>
      <c r="K14" s="52" t="s">
        <v>15</v>
      </c>
      <c r="L14" s="52" t="s">
        <v>173</v>
      </c>
      <c r="M14" s="55" t="s">
        <v>16</v>
      </c>
      <c r="N14" s="55" t="s">
        <v>17</v>
      </c>
      <c r="O14" s="55" t="s">
        <v>18</v>
      </c>
      <c r="P14" s="56" t="s">
        <v>19</v>
      </c>
    </row>
    <row r="15" spans="1:16" s="8" customFormat="1" ht="68.25" customHeight="1" x14ac:dyDescent="0.2">
      <c r="A15" s="40">
        <v>1</v>
      </c>
      <c r="B15" s="213" t="s">
        <v>128</v>
      </c>
      <c r="C15" s="172" t="s">
        <v>177</v>
      </c>
      <c r="D15" s="40" t="s">
        <v>21</v>
      </c>
      <c r="E15" s="40">
        <v>10</v>
      </c>
      <c r="F15" s="40">
        <f>+E15*4</f>
        <v>40</v>
      </c>
      <c r="G15" s="18"/>
      <c r="H15" s="23"/>
      <c r="I15" s="300">
        <f>+G15*H15</f>
        <v>0</v>
      </c>
      <c r="J15" s="301">
        <f>+I15+G15</f>
        <v>0</v>
      </c>
      <c r="K15" s="301">
        <f>+G15*F15</f>
        <v>0</v>
      </c>
      <c r="L15" s="301">
        <f>+J15*F15</f>
        <v>0</v>
      </c>
      <c r="M15" s="25"/>
      <c r="N15" s="25"/>
      <c r="O15" s="25"/>
      <c r="P15" s="25"/>
    </row>
    <row r="16" spans="1:16" s="8" customFormat="1" ht="52.5" customHeight="1" thickBot="1" x14ac:dyDescent="0.25">
      <c r="A16" s="345">
        <v>2</v>
      </c>
      <c r="B16" s="175" t="s">
        <v>129</v>
      </c>
      <c r="C16" s="173" t="s">
        <v>178</v>
      </c>
      <c r="D16" s="183" t="s">
        <v>21</v>
      </c>
      <c r="E16" s="181">
        <v>10</v>
      </c>
      <c r="F16" s="181">
        <v>40</v>
      </c>
      <c r="G16" s="78"/>
      <c r="H16" s="23"/>
      <c r="I16" s="300">
        <f>+G16*H16</f>
        <v>0</v>
      </c>
      <c r="J16" s="301">
        <f>+I16+G16</f>
        <v>0</v>
      </c>
      <c r="K16" s="301">
        <f>+G16*F16</f>
        <v>0</v>
      </c>
      <c r="L16" s="301">
        <f>+J16*F16</f>
        <v>0</v>
      </c>
      <c r="M16" s="79"/>
      <c r="N16" s="79"/>
      <c r="O16" s="79"/>
      <c r="P16" s="140"/>
    </row>
    <row r="17" spans="1:16" s="8" customFormat="1" ht="12.75" customHeight="1" thickBot="1" x14ac:dyDescent="0.25">
      <c r="A17" s="65"/>
      <c r="B17" s="72" t="s">
        <v>117</v>
      </c>
      <c r="C17" s="72"/>
      <c r="D17" s="66"/>
      <c r="E17" s="66"/>
      <c r="F17" s="68"/>
      <c r="G17" s="67"/>
      <c r="H17" s="69"/>
      <c r="I17" s="69"/>
      <c r="J17" s="68"/>
      <c r="K17" s="70">
        <f>SUM(K15:K15)</f>
        <v>0</v>
      </c>
      <c r="L17" s="70">
        <f>SUM(L15:L15)</f>
        <v>0</v>
      </c>
      <c r="M17" s="68"/>
      <c r="N17" s="66"/>
      <c r="O17" s="66"/>
      <c r="P17" s="74"/>
    </row>
    <row r="18" spans="1:16" s="8" customFormat="1" ht="12.75" customHeight="1" x14ac:dyDescent="0.2">
      <c r="B18" s="45"/>
      <c r="C18" s="45"/>
      <c r="F18" s="7"/>
      <c r="G18" s="44"/>
      <c r="H18" s="43"/>
      <c r="I18" s="43"/>
      <c r="J18" s="7"/>
      <c r="K18" s="42"/>
      <c r="L18" s="42"/>
      <c r="M18" s="7"/>
    </row>
    <row r="19" spans="1:16" s="8" customFormat="1" ht="13.5" thickBot="1" x14ac:dyDescent="0.25">
      <c r="A19" s="10" t="s">
        <v>207</v>
      </c>
      <c r="B19" s="37"/>
      <c r="C19" s="37"/>
      <c r="F19" s="14"/>
      <c r="G19" s="7"/>
      <c r="H19" s="7"/>
      <c r="I19" s="7"/>
      <c r="J19" s="7"/>
      <c r="K19" s="7"/>
      <c r="L19" s="7"/>
      <c r="M19" s="7"/>
    </row>
    <row r="20" spans="1:16" s="15" customFormat="1" ht="39" thickBot="1" x14ac:dyDescent="0.25">
      <c r="A20" s="50" t="s">
        <v>6</v>
      </c>
      <c r="B20" s="51" t="s">
        <v>7</v>
      </c>
      <c r="C20" s="51"/>
      <c r="D20" s="51" t="s">
        <v>8</v>
      </c>
      <c r="E20" s="51" t="s">
        <v>9</v>
      </c>
      <c r="F20" s="51" t="s">
        <v>10</v>
      </c>
      <c r="G20" s="52" t="s">
        <v>11</v>
      </c>
      <c r="H20" s="53" t="s">
        <v>12</v>
      </c>
      <c r="I20" s="54" t="s">
        <v>13</v>
      </c>
      <c r="J20" s="52" t="s">
        <v>14</v>
      </c>
      <c r="K20" s="52" t="s">
        <v>15</v>
      </c>
      <c r="L20" s="52" t="s">
        <v>173</v>
      </c>
      <c r="M20" s="55" t="s">
        <v>16</v>
      </c>
      <c r="N20" s="55" t="s">
        <v>17</v>
      </c>
      <c r="O20" s="55" t="s">
        <v>18</v>
      </c>
      <c r="P20" s="56" t="s">
        <v>19</v>
      </c>
    </row>
    <row r="21" spans="1:16" s="8" customFormat="1" ht="236.25" customHeight="1" thickBot="1" x14ac:dyDescent="0.25">
      <c r="A21" s="40">
        <v>1</v>
      </c>
      <c r="B21" s="213" t="s">
        <v>179</v>
      </c>
      <c r="C21" s="172" t="s">
        <v>175</v>
      </c>
      <c r="D21" s="40" t="s">
        <v>21</v>
      </c>
      <c r="E21" s="40">
        <v>10</v>
      </c>
      <c r="F21" s="40">
        <f>+E21*4</f>
        <v>40</v>
      </c>
      <c r="G21" s="297"/>
      <c r="H21" s="298"/>
      <c r="I21" s="300">
        <f>+G21*H21</f>
        <v>0</v>
      </c>
      <c r="J21" s="301">
        <f>+I21+G21</f>
        <v>0</v>
      </c>
      <c r="K21" s="301">
        <f>+G21*F21</f>
        <v>0</v>
      </c>
      <c r="L21" s="301">
        <f>+J21*F21</f>
        <v>0</v>
      </c>
      <c r="M21" s="25"/>
      <c r="N21" s="25"/>
      <c r="O21" s="25"/>
      <c r="P21" s="25"/>
    </row>
    <row r="22" spans="1:16" s="8" customFormat="1" ht="12.75" customHeight="1" thickBot="1" x14ac:dyDescent="0.25">
      <c r="A22" s="65"/>
      <c r="B22" s="72" t="s">
        <v>168</v>
      </c>
      <c r="C22" s="72"/>
      <c r="D22" s="66"/>
      <c r="E22" s="66"/>
      <c r="F22" s="68"/>
      <c r="G22" s="67"/>
      <c r="H22" s="69"/>
      <c r="I22" s="69"/>
      <c r="J22" s="68"/>
      <c r="K22" s="70">
        <f>SUM(K21:K21)</f>
        <v>0</v>
      </c>
      <c r="L22" s="70">
        <f>SUM(L21:L21)</f>
        <v>0</v>
      </c>
      <c r="M22" s="68"/>
      <c r="N22" s="66"/>
      <c r="O22" s="66"/>
      <c r="P22" s="74"/>
    </row>
    <row r="23" spans="1:16" s="8" customFormat="1" ht="12.75" customHeight="1" x14ac:dyDescent="0.2">
      <c r="B23" s="45"/>
      <c r="C23" s="45"/>
      <c r="F23" s="7"/>
      <c r="G23" s="44"/>
      <c r="H23" s="43"/>
      <c r="I23" s="43"/>
      <c r="J23" s="7"/>
      <c r="K23" s="42"/>
      <c r="L23" s="42"/>
      <c r="M23" s="7"/>
    </row>
    <row r="24" spans="1:16" s="8" customFormat="1" ht="13.5" thickBot="1" x14ac:dyDescent="0.25">
      <c r="A24" s="10" t="s">
        <v>208</v>
      </c>
      <c r="B24" s="37"/>
      <c r="C24" s="37"/>
      <c r="F24" s="14"/>
      <c r="G24" s="7"/>
      <c r="H24" s="7"/>
      <c r="I24" s="7"/>
      <c r="J24" s="7"/>
      <c r="K24" s="7"/>
      <c r="L24" s="7"/>
      <c r="M24" s="7"/>
    </row>
    <row r="25" spans="1:16" s="15" customFormat="1" ht="39" thickBot="1" x14ac:dyDescent="0.25">
      <c r="A25" s="50" t="s">
        <v>6</v>
      </c>
      <c r="B25" s="51" t="s">
        <v>7</v>
      </c>
      <c r="C25" s="51" t="s">
        <v>89</v>
      </c>
      <c r="D25" s="51" t="s">
        <v>8</v>
      </c>
      <c r="E25" s="51" t="s">
        <v>9</v>
      </c>
      <c r="F25" s="51" t="s">
        <v>10</v>
      </c>
      <c r="G25" s="52" t="s">
        <v>11</v>
      </c>
      <c r="H25" s="53" t="s">
        <v>12</v>
      </c>
      <c r="I25" s="54" t="s">
        <v>13</v>
      </c>
      <c r="J25" s="52" t="s">
        <v>14</v>
      </c>
      <c r="K25" s="52" t="s">
        <v>15</v>
      </c>
      <c r="L25" s="52" t="s">
        <v>173</v>
      </c>
      <c r="M25" s="55" t="s">
        <v>16</v>
      </c>
      <c r="N25" s="55" t="s">
        <v>17</v>
      </c>
      <c r="O25" s="55" t="s">
        <v>18</v>
      </c>
      <c r="P25" s="56" t="s">
        <v>19</v>
      </c>
    </row>
    <row r="26" spans="1:16" s="223" customFormat="1" ht="116.25" customHeight="1" x14ac:dyDescent="0.2">
      <c r="A26" s="219">
        <v>1</v>
      </c>
      <c r="B26" s="224" t="s">
        <v>130</v>
      </c>
      <c r="C26" s="253" t="s">
        <v>180</v>
      </c>
      <c r="D26" s="220" t="s">
        <v>21</v>
      </c>
      <c r="E26" s="220">
        <v>50</v>
      </c>
      <c r="F26" s="220">
        <v>200</v>
      </c>
      <c r="G26" s="297"/>
      <c r="H26" s="23"/>
      <c r="I26" s="304">
        <f>+G26*H26</f>
        <v>0</v>
      </c>
      <c r="J26" s="305">
        <f>+I26+G26</f>
        <v>0</v>
      </c>
      <c r="K26" s="305">
        <f>+G26*F26</f>
        <v>0</v>
      </c>
      <c r="L26" s="305">
        <f>+J26*F26</f>
        <v>0</v>
      </c>
      <c r="M26" s="221"/>
      <c r="N26" s="221"/>
      <c r="O26" s="221"/>
      <c r="P26" s="222"/>
    </row>
    <row r="27" spans="1:16" s="8" customFormat="1" ht="123" customHeight="1" x14ac:dyDescent="0.2">
      <c r="A27" s="41">
        <v>2</v>
      </c>
      <c r="B27" s="218" t="s">
        <v>126</v>
      </c>
      <c r="C27" s="252" t="s">
        <v>181</v>
      </c>
      <c r="D27" s="41" t="s">
        <v>21</v>
      </c>
      <c r="E27" s="41">
        <v>100</v>
      </c>
      <c r="F27" s="41">
        <v>400</v>
      </c>
      <c r="G27" s="297"/>
      <c r="H27" s="23"/>
      <c r="I27" s="304">
        <f>+G27*H27</f>
        <v>0</v>
      </c>
      <c r="J27" s="305">
        <f>+I27+G27</f>
        <v>0</v>
      </c>
      <c r="K27" s="305">
        <f>+G27*F27</f>
        <v>0</v>
      </c>
      <c r="L27" s="305">
        <f>+J27*F27</f>
        <v>0</v>
      </c>
      <c r="M27" s="28"/>
      <c r="N27" s="28"/>
      <c r="O27" s="28"/>
      <c r="P27" s="28"/>
    </row>
    <row r="28" spans="1:16" s="8" customFormat="1" ht="121.5" customHeight="1" thickBot="1" x14ac:dyDescent="0.25">
      <c r="A28" s="40">
        <v>3</v>
      </c>
      <c r="B28" s="218" t="s">
        <v>127</v>
      </c>
      <c r="C28" s="252" t="s">
        <v>181</v>
      </c>
      <c r="D28" s="40" t="s">
        <v>21</v>
      </c>
      <c r="E28" s="40">
        <v>100</v>
      </c>
      <c r="F28" s="40">
        <v>400</v>
      </c>
      <c r="G28" s="297"/>
      <c r="H28" s="23"/>
      <c r="I28" s="304">
        <f>+G28*H28</f>
        <v>0</v>
      </c>
      <c r="J28" s="305">
        <f>+I28+G28</f>
        <v>0</v>
      </c>
      <c r="K28" s="305">
        <f>+G28*F28</f>
        <v>0</v>
      </c>
      <c r="L28" s="305">
        <f>+J28*F28</f>
        <v>0</v>
      </c>
      <c r="M28" s="25"/>
      <c r="N28" s="25"/>
      <c r="O28" s="25"/>
      <c r="P28" s="25"/>
    </row>
    <row r="29" spans="1:16" s="8" customFormat="1" ht="12.75" customHeight="1" thickBot="1" x14ac:dyDescent="0.25">
      <c r="A29" s="65"/>
      <c r="B29" s="72" t="s">
        <v>209</v>
      </c>
      <c r="C29" s="119"/>
      <c r="D29" s="66"/>
      <c r="E29" s="66"/>
      <c r="F29" s="68"/>
      <c r="G29" s="67"/>
      <c r="H29" s="69"/>
      <c r="I29" s="69"/>
      <c r="J29" s="68"/>
      <c r="K29" s="70">
        <f>SUM(K26:K28)</f>
        <v>0</v>
      </c>
      <c r="L29" s="70">
        <f>SUM(L26:L28)</f>
        <v>0</v>
      </c>
      <c r="M29" s="68"/>
      <c r="N29" s="66"/>
      <c r="O29" s="66"/>
      <c r="P29" s="74"/>
    </row>
    <row r="30" spans="1:16" s="8" customFormat="1" x14ac:dyDescent="0.2">
      <c r="F30" s="7"/>
      <c r="G30" s="7"/>
      <c r="H30" s="7"/>
      <c r="I30" s="7"/>
      <c r="J30" s="7"/>
      <c r="K30" s="7"/>
      <c r="L30" s="7"/>
      <c r="M30" s="7"/>
    </row>
    <row r="31" spans="1:16" s="8" customFormat="1" ht="89.25" x14ac:dyDescent="0.2">
      <c r="B31" s="31" t="s">
        <v>26</v>
      </c>
      <c r="C31" s="31"/>
      <c r="F31" s="7"/>
      <c r="G31" s="7"/>
      <c r="H31" s="7"/>
      <c r="I31" s="7"/>
      <c r="J31" s="7"/>
      <c r="K31" s="7"/>
      <c r="L31" s="7"/>
      <c r="M31" s="7"/>
    </row>
    <row r="32" spans="1:16" s="8" customFormat="1" ht="13.5" customHeight="1" x14ac:dyDescent="0.2">
      <c r="B32" s="32"/>
      <c r="C32" s="32"/>
      <c r="G32" s="7"/>
      <c r="H32" s="7"/>
      <c r="I32" s="9"/>
      <c r="J32" s="7"/>
      <c r="K32" s="7"/>
      <c r="L32" s="7"/>
      <c r="M32" s="7"/>
      <c r="N32" s="7"/>
      <c r="O32" s="7"/>
      <c r="P32" s="7"/>
    </row>
    <row r="33" spans="2:16" s="8" customFormat="1" x14ac:dyDescent="0.2">
      <c r="B33" s="33" t="s">
        <v>27</v>
      </c>
      <c r="C33" s="33"/>
      <c r="D33" s="424"/>
      <c r="E33" s="424"/>
      <c r="G33" s="7"/>
      <c r="H33" s="7"/>
      <c r="I33" s="9"/>
      <c r="J33" s="7"/>
      <c r="K33" s="7" t="s">
        <v>28</v>
      </c>
      <c r="L33" s="7"/>
      <c r="M33" s="7"/>
      <c r="N33" s="7"/>
      <c r="O33" s="7"/>
      <c r="P33" s="7"/>
    </row>
    <row r="34" spans="2:16" s="8" customFormat="1" x14ac:dyDescent="0.2">
      <c r="B34" s="34"/>
      <c r="C34" s="34"/>
      <c r="G34" s="7"/>
      <c r="H34" s="7"/>
      <c r="I34" s="9"/>
      <c r="J34" s="7"/>
      <c r="K34" s="7"/>
      <c r="L34" s="7"/>
      <c r="M34" s="7"/>
      <c r="N34" s="7"/>
      <c r="O34" s="7"/>
      <c r="P34" s="7"/>
    </row>
    <row r="35" spans="2:16" s="8" customFormat="1" ht="13.5" customHeight="1" x14ac:dyDescent="0.2">
      <c r="B35" s="245"/>
      <c r="C35" s="32"/>
      <c r="G35" s="7"/>
      <c r="H35" s="7"/>
      <c r="I35" s="9"/>
      <c r="J35" s="7"/>
      <c r="K35" s="7"/>
      <c r="L35" s="7"/>
      <c r="M35" s="7"/>
      <c r="N35" s="7"/>
      <c r="O35" s="7"/>
      <c r="P35" s="7"/>
    </row>
    <row r="36" spans="2:16" x14ac:dyDescent="0.2">
      <c r="I36" s="2"/>
    </row>
  </sheetData>
  <protectedRanges>
    <protectedRange sqref="A3:A5" name="Obseg1"/>
  </protectedRanges>
  <mergeCells count="4">
    <mergeCell ref="D3:I3"/>
    <mergeCell ref="D4:I4"/>
    <mergeCell ref="D7:F7"/>
    <mergeCell ref="D33:E33"/>
  </mergeCells>
  <pageMargins left="0.7" right="0.7" top="0.75" bottom="0.75"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499984740745262"/>
    <pageSetUpPr fitToPage="1"/>
  </sheetPr>
  <dimension ref="A1:P22"/>
  <sheetViews>
    <sheetView zoomScaleNormal="100" workbookViewId="0">
      <selection activeCell="H14" sqref="H14"/>
    </sheetView>
  </sheetViews>
  <sheetFormatPr defaultRowHeight="12.75" x14ac:dyDescent="0.2"/>
  <cols>
    <col min="2" max="3" width="66.140625" customWidth="1"/>
    <col min="4" max="4" width="7.7109375" customWidth="1"/>
    <col min="5" max="5" width="8.42578125" customWidth="1"/>
    <col min="6" max="6" width="8.28515625" customWidth="1"/>
    <col min="7" max="7" width="14" customWidth="1"/>
    <col min="8" max="8" width="6.85546875" bestFit="1" customWidth="1"/>
    <col min="9" max="9" width="13" customWidth="1"/>
    <col min="10" max="12" width="14.28515625" customWidth="1"/>
    <col min="13" max="13" width="13.85546875" customWidth="1"/>
    <col min="14" max="14" width="12.5703125" customWidth="1"/>
    <col min="15" max="16" width="11" customWidth="1"/>
  </cols>
  <sheetData>
    <row r="1" spans="1:16" x14ac:dyDescent="0.2">
      <c r="A1" s="1"/>
      <c r="I1" s="2"/>
    </row>
    <row r="2" spans="1:16" x14ac:dyDescent="0.2">
      <c r="A2" s="13"/>
      <c r="B2" s="4" t="s">
        <v>0</v>
      </c>
      <c r="C2" s="4"/>
      <c r="I2" s="2"/>
      <c r="O2" s="4" t="s">
        <v>1</v>
      </c>
    </row>
    <row r="3" spans="1:16" s="8" customFormat="1" ht="14.25" customHeight="1" x14ac:dyDescent="0.2">
      <c r="A3" s="12"/>
      <c r="B3" s="5" t="s">
        <v>2</v>
      </c>
      <c r="C3" s="5"/>
      <c r="D3" s="422"/>
      <c r="E3" s="422"/>
      <c r="F3" s="422"/>
      <c r="G3" s="422"/>
      <c r="H3" s="422"/>
      <c r="I3" s="422"/>
      <c r="J3" s="7"/>
      <c r="K3" s="7"/>
      <c r="L3" s="7"/>
      <c r="M3" s="7"/>
      <c r="N3" s="7"/>
      <c r="O3" s="7"/>
      <c r="P3" s="7"/>
    </row>
    <row r="4" spans="1:16" s="8" customFormat="1" x14ac:dyDescent="0.2">
      <c r="A4" s="12"/>
      <c r="B4" s="6" t="s">
        <v>3</v>
      </c>
      <c r="C4" s="6"/>
      <c r="D4" s="422"/>
      <c r="E4" s="422"/>
      <c r="F4" s="422"/>
      <c r="G4" s="422"/>
      <c r="H4" s="422"/>
      <c r="I4" s="422"/>
      <c r="J4" s="7"/>
      <c r="K4" s="7"/>
      <c r="L4" s="7"/>
      <c r="M4" s="7"/>
      <c r="N4" s="7"/>
      <c r="O4" s="7"/>
      <c r="P4" s="7"/>
    </row>
    <row r="5" spans="1:16" s="8" customFormat="1" x14ac:dyDescent="0.2">
      <c r="A5" s="12"/>
      <c r="B5" s="7"/>
      <c r="C5" s="7"/>
      <c r="D5" s="7"/>
      <c r="E5" s="7"/>
      <c r="G5" s="7"/>
      <c r="H5" s="7"/>
      <c r="I5" s="9"/>
      <c r="J5" s="7"/>
      <c r="K5" s="7"/>
      <c r="L5" s="7"/>
      <c r="M5" s="7"/>
      <c r="N5" s="7"/>
      <c r="O5" s="7"/>
      <c r="P5" s="7"/>
    </row>
    <row r="6" spans="1:16" s="8" customFormat="1" x14ac:dyDescent="0.2">
      <c r="A6" s="7"/>
      <c r="B6" s="7"/>
      <c r="C6" s="7"/>
      <c r="D6" s="7"/>
      <c r="E6" s="7"/>
      <c r="G6" s="7"/>
      <c r="H6" s="7"/>
      <c r="I6" s="9"/>
      <c r="J6" s="7"/>
      <c r="K6" s="7"/>
      <c r="L6" s="7"/>
      <c r="M6" s="7"/>
      <c r="N6" s="7"/>
      <c r="O6" s="7"/>
      <c r="P6" s="7"/>
    </row>
    <row r="7" spans="1:16" s="8" customFormat="1" x14ac:dyDescent="0.2">
      <c r="A7" s="7"/>
      <c r="B7" s="5" t="s">
        <v>4</v>
      </c>
      <c r="C7" s="5"/>
      <c r="D7" s="423"/>
      <c r="E7" s="423"/>
      <c r="F7" s="423"/>
      <c r="G7" s="7"/>
      <c r="H7" s="10"/>
      <c r="I7" s="11"/>
      <c r="J7" s="7"/>
      <c r="K7" s="7"/>
      <c r="L7" s="7"/>
      <c r="M7" s="7"/>
      <c r="N7" s="7"/>
      <c r="O7" s="7"/>
      <c r="P7" s="7"/>
    </row>
    <row r="8" spans="1:16" s="8" customFormat="1" x14ac:dyDescent="0.2">
      <c r="D8" s="10"/>
      <c r="F8" s="7"/>
      <c r="G8" s="7"/>
      <c r="H8" s="7"/>
      <c r="I8" s="7"/>
      <c r="J8" s="7"/>
      <c r="K8" s="7"/>
      <c r="L8" s="7"/>
      <c r="M8" s="7"/>
    </row>
    <row r="9" spans="1:16" s="8" customFormat="1" x14ac:dyDescent="0.2">
      <c r="D9" s="10"/>
      <c r="F9" s="7"/>
      <c r="G9" s="7"/>
      <c r="H9" s="7"/>
      <c r="I9" s="7"/>
      <c r="J9" s="7"/>
      <c r="K9" s="7"/>
      <c r="L9" s="7"/>
      <c r="M9" s="7"/>
    </row>
    <row r="10" spans="1:16" s="8" customFormat="1" x14ac:dyDescent="0.2">
      <c r="F10" s="7"/>
      <c r="G10" s="7"/>
      <c r="H10" s="7"/>
      <c r="I10" s="7"/>
      <c r="J10" s="7"/>
      <c r="K10" s="7"/>
      <c r="L10" s="7"/>
      <c r="M10" s="7"/>
    </row>
    <row r="11" spans="1:16" s="8" customFormat="1" x14ac:dyDescent="0.2">
      <c r="A11" s="10" t="s">
        <v>76</v>
      </c>
      <c r="B11" s="37" t="s">
        <v>51</v>
      </c>
      <c r="C11" s="37"/>
      <c r="F11" s="14"/>
      <c r="G11" s="7"/>
      <c r="H11" s="7"/>
      <c r="I11" s="7"/>
      <c r="J11" s="7"/>
      <c r="K11" s="7"/>
      <c r="L11" s="7"/>
      <c r="M11" s="7"/>
    </row>
    <row r="12" spans="1:16" s="8" customFormat="1" ht="13.5" thickBot="1" x14ac:dyDescent="0.25">
      <c r="A12" s="10"/>
      <c r="B12" s="37"/>
      <c r="C12" s="37"/>
      <c r="F12" s="14"/>
      <c r="G12" s="7"/>
      <c r="H12" s="7"/>
      <c r="I12" s="7"/>
      <c r="J12" s="7"/>
      <c r="K12" s="7"/>
      <c r="L12" s="7"/>
      <c r="M12" s="7"/>
    </row>
    <row r="13" spans="1:16" s="15" customFormat="1" ht="39" thickBot="1" x14ac:dyDescent="0.25">
      <c r="A13" s="102" t="s">
        <v>6</v>
      </c>
      <c r="B13" s="50" t="s">
        <v>7</v>
      </c>
      <c r="C13" s="101" t="s">
        <v>170</v>
      </c>
      <c r="D13" s="51" t="s">
        <v>8</v>
      </c>
      <c r="E13" s="51" t="s">
        <v>9</v>
      </c>
      <c r="F13" s="51" t="s">
        <v>10</v>
      </c>
      <c r="G13" s="52" t="s">
        <v>11</v>
      </c>
      <c r="H13" s="53" t="s">
        <v>12</v>
      </c>
      <c r="I13" s="54" t="s">
        <v>13</v>
      </c>
      <c r="J13" s="52" t="s">
        <v>14</v>
      </c>
      <c r="K13" s="52" t="s">
        <v>15</v>
      </c>
      <c r="L13" s="52" t="s">
        <v>173</v>
      </c>
      <c r="M13" s="55" t="s">
        <v>16</v>
      </c>
      <c r="N13" s="55" t="s">
        <v>17</v>
      </c>
      <c r="O13" s="55" t="s">
        <v>18</v>
      </c>
      <c r="P13" s="56" t="s">
        <v>19</v>
      </c>
    </row>
    <row r="14" spans="1:16" s="8" customFormat="1" ht="58.5" customHeight="1" thickBot="1" x14ac:dyDescent="0.25">
      <c r="A14" s="226">
        <v>1</v>
      </c>
      <c r="B14" s="227" t="s">
        <v>132</v>
      </c>
      <c r="C14" s="225" t="s">
        <v>131</v>
      </c>
      <c r="D14" s="116" t="s">
        <v>21</v>
      </c>
      <c r="E14" s="49">
        <v>90</v>
      </c>
      <c r="F14" s="49">
        <f>+E14*4</f>
        <v>360</v>
      </c>
      <c r="G14" s="293"/>
      <c r="H14" s="294"/>
      <c r="I14" s="295">
        <f>+G14*H14</f>
        <v>0</v>
      </c>
      <c r="J14" s="296">
        <f>+I14+G14</f>
        <v>0</v>
      </c>
      <c r="K14" s="296">
        <f>+G14*F14</f>
        <v>0</v>
      </c>
      <c r="L14" s="296">
        <f>+J14*F14</f>
        <v>0</v>
      </c>
      <c r="M14" s="46"/>
      <c r="N14" s="46"/>
      <c r="O14" s="46"/>
      <c r="P14" s="46"/>
    </row>
    <row r="15" spans="1:16" s="8" customFormat="1" ht="12.75" customHeight="1" thickBot="1" x14ac:dyDescent="0.25">
      <c r="A15" s="65"/>
      <c r="B15" s="72" t="s">
        <v>210</v>
      </c>
      <c r="C15" s="72"/>
      <c r="D15" s="66"/>
      <c r="E15" s="66"/>
      <c r="F15" s="68"/>
      <c r="G15" s="67"/>
      <c r="H15" s="69"/>
      <c r="I15" s="69"/>
      <c r="J15" s="68"/>
      <c r="K15" s="70">
        <f>SUM(K14)</f>
        <v>0</v>
      </c>
      <c r="L15" s="70">
        <f>SUM(L14)</f>
        <v>0</v>
      </c>
      <c r="M15" s="68"/>
      <c r="N15" s="66"/>
      <c r="O15" s="66"/>
      <c r="P15" s="74"/>
    </row>
    <row r="16" spans="1:16" s="8" customFormat="1" x14ac:dyDescent="0.2">
      <c r="F16" s="7"/>
      <c r="G16" s="7"/>
      <c r="H16" s="7"/>
      <c r="I16" s="7"/>
      <c r="J16" s="7"/>
      <c r="K16" s="7"/>
      <c r="L16" s="7"/>
      <c r="M16" s="7"/>
    </row>
    <row r="17" spans="2:16" s="8" customFormat="1" ht="76.5" x14ac:dyDescent="0.2">
      <c r="B17" s="31" t="s">
        <v>26</v>
      </c>
      <c r="C17" s="31"/>
      <c r="F17" s="7"/>
      <c r="G17" s="7"/>
      <c r="H17" s="7"/>
      <c r="I17" s="7"/>
      <c r="J17" s="7"/>
      <c r="K17" s="7"/>
      <c r="L17" s="7"/>
      <c r="M17" s="7"/>
    </row>
    <row r="18" spans="2:16" s="8" customFormat="1" ht="13.5" customHeight="1" x14ac:dyDescent="0.2">
      <c r="B18" s="32"/>
      <c r="C18" s="32"/>
      <c r="G18" s="7"/>
      <c r="H18" s="7"/>
      <c r="I18" s="9"/>
      <c r="J18" s="7"/>
      <c r="K18" s="7"/>
      <c r="L18" s="7"/>
      <c r="M18" s="7"/>
      <c r="N18" s="7"/>
      <c r="O18" s="7"/>
      <c r="P18" s="7"/>
    </row>
    <row r="19" spans="2:16" s="8" customFormat="1" x14ac:dyDescent="0.2">
      <c r="B19" s="33" t="s">
        <v>27</v>
      </c>
      <c r="C19" s="33"/>
      <c r="D19" s="424"/>
      <c r="E19" s="424"/>
      <c r="G19" s="7"/>
      <c r="H19" s="7"/>
      <c r="I19" s="9"/>
      <c r="J19" s="7"/>
      <c r="K19" s="7" t="s">
        <v>28</v>
      </c>
      <c r="L19" s="7"/>
      <c r="M19" s="7"/>
      <c r="N19" s="7"/>
      <c r="O19" s="7"/>
      <c r="P19" s="7"/>
    </row>
    <row r="20" spans="2:16" s="8" customFormat="1" x14ac:dyDescent="0.2">
      <c r="B20" s="34"/>
      <c r="C20" s="34"/>
      <c r="G20" s="7"/>
      <c r="H20" s="7"/>
      <c r="I20" s="9"/>
      <c r="J20" s="7"/>
      <c r="K20" s="7"/>
      <c r="L20" s="7"/>
      <c r="M20" s="7"/>
      <c r="N20" s="7"/>
      <c r="O20" s="7"/>
      <c r="P20" s="7"/>
    </row>
    <row r="21" spans="2:16" s="8" customFormat="1" x14ac:dyDescent="0.2">
      <c r="B21" s="32"/>
      <c r="C21" s="32"/>
      <c r="G21" s="7"/>
      <c r="H21" s="7"/>
      <c r="I21" s="9"/>
      <c r="J21" s="7"/>
      <c r="K21" s="7"/>
      <c r="L21" s="7"/>
      <c r="M21" s="7"/>
      <c r="N21" s="7"/>
      <c r="O21" s="7"/>
      <c r="P21" s="7"/>
    </row>
    <row r="22" spans="2:16" x14ac:dyDescent="0.2">
      <c r="I22" s="2"/>
    </row>
  </sheetData>
  <protectedRanges>
    <protectedRange sqref="A3:A5" name="Obseg1"/>
  </protectedRanges>
  <mergeCells count="4">
    <mergeCell ref="D19:E19"/>
    <mergeCell ref="D7:F7"/>
    <mergeCell ref="D4:I4"/>
    <mergeCell ref="D3:I3"/>
  </mergeCells>
  <pageMargins left="0.7" right="0.7" top="0.75" bottom="0.75" header="0.3" footer="0.3"/>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499984740745262"/>
  </sheetPr>
  <dimension ref="A1:A7"/>
  <sheetViews>
    <sheetView tabSelected="1" workbookViewId="0">
      <selection activeCell="A11" sqref="A11"/>
    </sheetView>
  </sheetViews>
  <sheetFormatPr defaultRowHeight="12.75" x14ac:dyDescent="0.2"/>
  <cols>
    <col min="1" max="1" width="112.85546875" customWidth="1"/>
  </cols>
  <sheetData>
    <row r="1" spans="1:1" s="278" customFormat="1" ht="127.5" customHeight="1" x14ac:dyDescent="0.2">
      <c r="A1" s="277" t="s">
        <v>184</v>
      </c>
    </row>
    <row r="4" spans="1:1" x14ac:dyDescent="0.2">
      <c r="A4" s="4" t="s">
        <v>174</v>
      </c>
    </row>
    <row r="5" spans="1:1" x14ac:dyDescent="0.2">
      <c r="A5" s="211" t="s">
        <v>169</v>
      </c>
    </row>
    <row r="6" spans="1:1" x14ac:dyDescent="0.2">
      <c r="A6" s="211" t="s">
        <v>182</v>
      </c>
    </row>
    <row r="7" spans="1:1" x14ac:dyDescent="0.2">
      <c r="A7" t="s">
        <v>183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SKLOP1 TOT.BREZC.ENDOPR.KOLK</vt:lpstr>
      <vt:lpstr>SKLOP 2 Endoproteza kolena</vt:lpstr>
      <vt:lpstr>SKLOP 3 Cement </vt:lpstr>
      <vt:lpstr>SKLOP 4 Pulzna lavaža</vt:lpstr>
      <vt:lpstr>zahteve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Sterilizacija</dc:creator>
  <cp:lastModifiedBy>Mojca Tomše</cp:lastModifiedBy>
  <cp:lastPrinted>2024-03-18T12:17:05Z</cp:lastPrinted>
  <dcterms:created xsi:type="dcterms:W3CDTF">2024-02-22T12:32:31Z</dcterms:created>
  <dcterms:modified xsi:type="dcterms:W3CDTF">2024-03-21T08:38:06Z</dcterms:modified>
</cp:coreProperties>
</file>